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" sheetId="1" r:id="rId1"/>
    <sheet name="OEM Supplies" sheetId="11" r:id="rId2"/>
    <sheet name="Discount from MSRP " sheetId="2" r:id="rId3"/>
    <sheet name="Service-Supplies Pricing" sheetId="3" r:id="rId4"/>
    <sheet name="Lease and Rental Rates" sheetId="4" r:id="rId5"/>
    <sheet name="Discontinued MSRP List Price" sheetId="9" r:id="rId6"/>
    <sheet name="Discontinued Service-Supplies" sheetId="10" r:id="rId7"/>
  </sheets>
  <definedNames>
    <definedName name="_xlnm.Print_Area" localSheetId="6">'Discontinued Service-Supplies'!$A$1:$AB$64</definedName>
    <definedName name="_xlnm.Print_Area" localSheetId="4">'Lease and Rental Rates'!$A$1:$M$12</definedName>
    <definedName name="_xlnm.Print_Area" localSheetId="0">'MSRP List Price'!$A$1:$R$48</definedName>
    <definedName name="_xlnm.Print_Area" localSheetId="3">'Service-Supplies Pricing'!$A$1:$AB$64</definedName>
    <definedName name="_xlnm.Print_Titles" localSheetId="6">'Discontinued Service-Supplies'!$2:$10</definedName>
    <definedName name="_xlnm.Print_Titles" localSheetId="2">'Discount from MSRP '!$1:$6</definedName>
    <definedName name="_xlnm.Print_Titles" localSheetId="4">'Lease and Rental Rates'!$1:$3</definedName>
    <definedName name="_xlnm.Print_Titles" localSheetId="0">'MSRP List Price'!$1:$9</definedName>
    <definedName name="_xlnm.Print_Titles" localSheetId="3">'Service-Supplies Pricing'!$2:$10</definedName>
  </definedNames>
  <calcPr calcId="162913"/>
</workbook>
</file>

<file path=xl/calcChain.xml><?xml version="1.0" encoding="utf-8"?>
<calcChain xmlns="http://schemas.openxmlformats.org/spreadsheetml/2006/main">
  <c r="M4" i="4" l="1"/>
  <c r="J9" i="4" l="1"/>
  <c r="K9" i="4"/>
  <c r="L9" i="4"/>
  <c r="L8" i="4"/>
  <c r="K8" i="4"/>
  <c r="J8" i="4"/>
  <c r="J7" i="4"/>
  <c r="K7" i="4"/>
  <c r="L7" i="4"/>
  <c r="L6" i="4"/>
  <c r="K6" i="4"/>
  <c r="J6" i="4"/>
  <c r="J5" i="4"/>
  <c r="K5" i="4"/>
  <c r="L5" i="4"/>
  <c r="L4" i="4"/>
  <c r="K4" i="4"/>
  <c r="J4" i="4"/>
</calcChain>
</file>

<file path=xl/sharedStrings.xml><?xml version="1.0" encoding="utf-8"?>
<sst xmlns="http://schemas.openxmlformats.org/spreadsheetml/2006/main" count="1366" uniqueCount="228">
  <si>
    <t>Pricing Item</t>
  </si>
  <si>
    <t>ADF</t>
  </si>
  <si>
    <t>RADF</t>
  </si>
  <si>
    <t>Scan Station</t>
  </si>
  <si>
    <t>Base Cabinet</t>
  </si>
  <si>
    <t>Platen Cover</t>
  </si>
  <si>
    <t>Bypass Paper Supply</t>
  </si>
  <si>
    <t>Output Tray</t>
  </si>
  <si>
    <t>Facsimile Options</t>
  </si>
  <si>
    <t>Facsimile Kit</t>
  </si>
  <si>
    <t>Dual Line Option</t>
  </si>
  <si>
    <t>Additional Fax Memory</t>
  </si>
  <si>
    <t>Connectivity / Security</t>
  </si>
  <si>
    <t>Network Connectivity Kit</t>
  </si>
  <si>
    <t>Make</t>
  </si>
  <si>
    <t>Model</t>
  </si>
  <si>
    <t>Large Capacity Tray</t>
  </si>
  <si>
    <t>Additional Paper Drawer</t>
  </si>
  <si>
    <t>Hard Drive Security Kit</t>
  </si>
  <si>
    <t>Network Security Kit</t>
  </si>
  <si>
    <t>Vendor Name:</t>
  </si>
  <si>
    <t>Color</t>
  </si>
  <si>
    <t>B&amp;W</t>
  </si>
  <si>
    <t>Standard Financing Terms (Months)</t>
  </si>
  <si>
    <t>Straight Lease</t>
  </si>
  <si>
    <t>Fair Market Value Lease</t>
  </si>
  <si>
    <t>Includes B&amp;W and Color/B&amp;W Segments</t>
  </si>
  <si>
    <t xml:space="preserve">Group A </t>
  </si>
  <si>
    <t>Multi-function Devices (MFD), A3</t>
  </si>
  <si>
    <t>Segment 2</t>
  </si>
  <si>
    <t>Segment 3</t>
  </si>
  <si>
    <t>Segment 4</t>
  </si>
  <si>
    <t>Segment 5</t>
  </si>
  <si>
    <t>Segment 6</t>
  </si>
  <si>
    <t>Segment 7</t>
  </si>
  <si>
    <t>Segment 2
B&amp;W
(20 - 30)</t>
  </si>
  <si>
    <t>Segment 2
Color/B&amp;W
(20 - 30)</t>
  </si>
  <si>
    <t>Segment 3
B&amp;W
(31 - 40)</t>
  </si>
  <si>
    <t>Segment 3
Color/B&amp;W
(31 - 40)</t>
  </si>
  <si>
    <t>Segment 4
B&amp;W
(41 - 50)</t>
  </si>
  <si>
    <t>Segment 4
Color/B&amp;W
(41 - 50)</t>
  </si>
  <si>
    <t>Segment 5
B&amp;W
(51 - 60)</t>
  </si>
  <si>
    <t>Segment 5
Color/B&amp;W
(51 - 60)</t>
  </si>
  <si>
    <t>Segment 6
B&amp;W
(61 - 70)</t>
  </si>
  <si>
    <t>Segment 6
Color/B&amp;W
(61 - 70)</t>
  </si>
  <si>
    <t>Segment 7
B&amp;W
(71 - 90)</t>
  </si>
  <si>
    <t>Segment 7
Color/B&amp;W
(71 - 90)</t>
  </si>
  <si>
    <t xml:space="preserve">Base Unit </t>
  </si>
  <si>
    <t>(20 - 30)</t>
  </si>
  <si>
    <t>(31 - 40)</t>
  </si>
  <si>
    <t>(31-40)</t>
  </si>
  <si>
    <t>(41 - 50)</t>
  </si>
  <si>
    <t>(51 - 60)</t>
  </si>
  <si>
    <t>(61 - 70)</t>
  </si>
  <si>
    <t>(71 - 90)</t>
  </si>
  <si>
    <t xml:space="preserve">Connecivity / Security </t>
  </si>
  <si>
    <t xml:space="preserve">Accessibility Options </t>
  </si>
  <si>
    <t>Service and Supply Pricing</t>
  </si>
  <si>
    <t xml:space="preserve">Maintenance Agreements
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</si>
  <si>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</si>
  <si>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Zero Base Charge</t>
  </si>
  <si>
    <t>Parts and labor only (no supplies)</t>
  </si>
  <si>
    <t>% Increase in rate for inclusion of staples</t>
  </si>
  <si>
    <r>
      <t xml:space="preserve">Base Charge - includes </t>
    </r>
    <r>
      <rPr>
        <b/>
        <sz val="11"/>
        <color indexed="8"/>
        <rFont val="Calibri"/>
        <family val="2"/>
      </rPr>
      <t>OEM</t>
    </r>
    <r>
      <rPr>
        <sz val="11"/>
        <color indexed="8"/>
        <rFont val="Calibri"/>
        <family val="2"/>
      </rPr>
      <t xml:space="preserve"> toner, parts, labor (no staples)</t>
    </r>
  </si>
  <si>
    <t>Included Number of Clicks per Month</t>
  </si>
  <si>
    <t>Monthly Base Charge
Option 1</t>
  </si>
  <si>
    <t>Monthly Base Charge
Option 2</t>
  </si>
  <si>
    <t>Monthly Base Charge
Option 3</t>
  </si>
  <si>
    <t>% Increase in rate for Remote Service Zone</t>
  </si>
  <si>
    <t>% Increase in rate for Rural Service Zone</t>
  </si>
  <si>
    <t>Urban Service Zone</t>
  </si>
  <si>
    <t>End-User Training and Support (per hour) - beyond the required one free hour</t>
  </si>
  <si>
    <t xml:space="preserve">Additional End-User taining on Device and/or software </t>
  </si>
  <si>
    <t>Additional Services</t>
  </si>
  <si>
    <t>Flat Rate Charge</t>
  </si>
  <si>
    <t>Price Per Mile</t>
  </si>
  <si>
    <t>Equipment Move
Service Zone 2</t>
  </si>
  <si>
    <t>Equipment Move
Service Zone 3</t>
  </si>
  <si>
    <t>Paper-Feed Unit</t>
  </si>
  <si>
    <t>3 - Hole Punch</t>
  </si>
  <si>
    <t>Saddle Stitch Finishing</t>
  </si>
  <si>
    <t>Lease and Rental Rates</t>
  </si>
  <si>
    <t>Newly Manufactured Equipment</t>
  </si>
  <si>
    <t>New Power Protection Unit (required)</t>
  </si>
  <si>
    <t>MSRP List Price</t>
  </si>
  <si>
    <t>Discount % from MSRP/List Price</t>
  </si>
  <si>
    <t>MSRP/List Price</t>
  </si>
  <si>
    <t>Discount from MSRP/List Price</t>
  </si>
  <si>
    <t>Accessory Installation/Maintenance (per hour)</t>
  </si>
  <si>
    <t>Fixed Margin</t>
  </si>
  <si>
    <t>Daily Treasury Yield Curve Rate</t>
  </si>
  <si>
    <t>Published Date of DTYCR (must be quarter end date)</t>
  </si>
  <si>
    <t>Flat Rate Fee</t>
  </si>
  <si>
    <t>Service Calls not covered under the Maintenance Agreement</t>
  </si>
  <si>
    <t>Accessibility Options (i.e. ADA compliant)</t>
  </si>
  <si>
    <t xml:space="preserve">Software </t>
  </si>
  <si>
    <t>Accessories</t>
  </si>
  <si>
    <t>Hard Drive Removal and Surrender</t>
  </si>
  <si>
    <t>Service and Supplies Pricing</t>
  </si>
  <si>
    <t>OEM Supplies</t>
  </si>
  <si>
    <t>Term (Months)</t>
  </si>
  <si>
    <t>% Increase for Property Tax</t>
  </si>
  <si>
    <t>Canon</t>
  </si>
  <si>
    <t>imageRUNNER ADVANCE 4525i II</t>
  </si>
  <si>
    <t>imageRUNNER ADVANCE C3525i II</t>
  </si>
  <si>
    <t>imageRUNNER 2525</t>
  </si>
  <si>
    <t>imageRUNNER ADVANCE C5535i II</t>
  </si>
  <si>
    <t xml:space="preserve">imageRUNNER 2530 </t>
  </si>
  <si>
    <t>imageRUNNER ADVANCE 4535i II</t>
  </si>
  <si>
    <t>imageRUNNER ADVANCE 4545i II</t>
  </si>
  <si>
    <t>imageRUNNER ADVANCE 4551i II</t>
  </si>
  <si>
    <t>imageRUNNER ADVANCE 6555i II</t>
  </si>
  <si>
    <t>imageRUNNER ADVANCE 6565i II</t>
  </si>
  <si>
    <t>imageRUNNER ADVANCE 6575i II</t>
  </si>
  <si>
    <t>imageRUNNER ADVANCE C3530i II</t>
  </si>
  <si>
    <t>imageRUNNER ADVANCE C5540i II</t>
  </si>
  <si>
    <t>imageRUNNER ADVANCE C5550i II</t>
  </si>
  <si>
    <t>imageRUNNER ADVANCE C5560i II</t>
  </si>
  <si>
    <t>imageRUNNER ADVANCE C7565i II</t>
  </si>
  <si>
    <t>imageRUNNER ADVANCE C7570i II</t>
  </si>
  <si>
    <t>imageRUNNER ADVANCE C7580i II</t>
  </si>
  <si>
    <t>ADF Access Handle-A1</t>
  </si>
  <si>
    <t>Braille Label Kit-F1</t>
  </si>
  <si>
    <t>Voice Guidance Kit-G1</t>
  </si>
  <si>
    <t xml:space="preserve">Voice Operation Kit-D1 </t>
  </si>
  <si>
    <t>Additional Option (HDD Data Erase Scheduler)</t>
  </si>
  <si>
    <t>Additional Option (Remote Fax Kit-A1e)</t>
  </si>
  <si>
    <t>Additional Option (3rd/4th Line Option)</t>
  </si>
  <si>
    <t>Additional Option (Inner Finisher)</t>
  </si>
  <si>
    <t>Additional Option (Staple Finisher)</t>
  </si>
  <si>
    <t>Additional Option (Buffer Pass Unit)</t>
  </si>
  <si>
    <t>Additional Option (Inner 2/3 Hole Puncher)</t>
  </si>
  <si>
    <t>Additional Option (Envelope Feeder Attachment)</t>
  </si>
  <si>
    <t>Standard</t>
  </si>
  <si>
    <t>N/A</t>
  </si>
  <si>
    <t>Additional Option (High Capacity Paper-Feed Unit)</t>
  </si>
  <si>
    <t>Additional Option (Document Insertion / Folding Unit)</t>
  </si>
  <si>
    <t>Additional Option (EFI Fiery Print Controller imagePASS)</t>
  </si>
  <si>
    <r>
      <t xml:space="preserve">Overage Rate (includes </t>
    </r>
    <r>
      <rPr>
        <b/>
        <sz val="11"/>
        <color indexed="8"/>
        <rFont val="Calibri"/>
        <family val="2"/>
      </rPr>
      <t xml:space="preserve">OEM </t>
    </r>
    <r>
      <rPr>
        <sz val="11"/>
        <color indexed="8"/>
        <rFont val="Calibri"/>
        <family val="2"/>
      </rPr>
      <t>Toner, parts, labor (no staples)</t>
    </r>
  </si>
  <si>
    <r>
      <t xml:space="preserve">11 x 17" impressions (counts as 2 clicks) 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</si>
  <si>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 xml:space="preserve"> Standard </t>
  </si>
  <si>
    <t>25.00%¹</t>
  </si>
  <si>
    <t xml:space="preserve"> ¹ Plus Travel</t>
  </si>
  <si>
    <t>Additional Advanced / IT Training</t>
  </si>
  <si>
    <t>Additonal IT Support</t>
  </si>
  <si>
    <r>
      <t xml:space="preserve">Price Per Hour </t>
    </r>
    <r>
      <rPr>
        <b/>
        <i/>
        <sz val="11"/>
        <color indexed="8"/>
        <rFont val="Calibri"/>
        <family val="2"/>
      </rPr>
      <t>(1 Hour Minimum)</t>
    </r>
  </si>
  <si>
    <t>Supplemental Accessory Install</t>
  </si>
  <si>
    <r>
      <t xml:space="preserve">Price Per Hour </t>
    </r>
    <r>
      <rPr>
        <b/>
        <i/>
        <sz val="11"/>
        <color indexed="8"/>
        <rFont val="Calibri"/>
        <family val="2"/>
      </rPr>
      <t>(or partial hour)</t>
    </r>
  </si>
  <si>
    <r>
      <t xml:space="preserve">Price Per Mile </t>
    </r>
    <r>
      <rPr>
        <b/>
        <i/>
        <sz val="11"/>
        <color indexed="8"/>
        <rFont val="Calibri"/>
        <family val="2"/>
      </rPr>
      <t>(Outside of Zone 2)</t>
    </r>
  </si>
  <si>
    <t>Standard 4 hours of Training - PER HOUR</t>
  </si>
  <si>
    <t>Hard Disk Drive Replacement Service - Flat Rate Charge</t>
  </si>
  <si>
    <t>Hard Disk Drive Erase Service - Flat Rate Charge</t>
  </si>
  <si>
    <r>
      <t xml:space="preserve">Parts and labor only (no supplies) - </t>
    </r>
    <r>
      <rPr>
        <b/>
        <i/>
        <sz val="11"/>
        <color indexed="8"/>
        <rFont val="Calibri"/>
        <family val="2"/>
      </rPr>
      <t>Monthly Fee</t>
    </r>
  </si>
  <si>
    <t>imageRUNNER ADVANCE 4525i III</t>
  </si>
  <si>
    <t>imageRUNNER ADVANCE 4535i III</t>
  </si>
  <si>
    <t>Discontinued Equipment</t>
  </si>
  <si>
    <t>imageRUNNER ADVANCE C3525i III</t>
  </si>
  <si>
    <t>imageRUNNER ADVANCE C3530i III</t>
  </si>
  <si>
    <t>imageRUNNER ADVANCE C5535i III</t>
  </si>
  <si>
    <t>imageRUNNER ADVANCE C5540i III</t>
  </si>
  <si>
    <t>imageRUNNER ADVANCE C5550i III</t>
  </si>
  <si>
    <t>imageRUNNER ADVANCE C5560i III</t>
  </si>
  <si>
    <t>imageRUNNER ADVANCE 4545i III</t>
  </si>
  <si>
    <t>imageRUNNER ADVANCE 4551i III</t>
  </si>
  <si>
    <t>imageRUNNER ADVANCE 6555i III</t>
  </si>
  <si>
    <t>imageRUNNER ADVANCE 6575i III</t>
  </si>
  <si>
    <t>imageRUNNER ADVANCE 6565i III</t>
  </si>
  <si>
    <t>imageRUNNER ADVANCE C7565i III</t>
  </si>
  <si>
    <t>imageRUNNER ADVANCE C7570i III</t>
  </si>
  <si>
    <t>imageRUNNER ADVANCE C7580i III</t>
  </si>
  <si>
    <t>1857B001AA</t>
  </si>
  <si>
    <t>6707A001AC</t>
  </si>
  <si>
    <t>2786B003AB</t>
  </si>
  <si>
    <t>2785B003AB</t>
  </si>
  <si>
    <t>Stamp Ink Cartridge-C1</t>
  </si>
  <si>
    <t>Staple Cartridge-J1</t>
  </si>
  <si>
    <t>GPR-34 Black Toner</t>
  </si>
  <si>
    <t>GPR-35 Black Toner</t>
  </si>
  <si>
    <t>Item #</t>
  </si>
  <si>
    <t>1008B001AA</t>
  </si>
  <si>
    <t>0148C001AA</t>
  </si>
  <si>
    <t>0473C003AA</t>
  </si>
  <si>
    <t>Staple-P1</t>
  </si>
  <si>
    <t>Staple Cartridge-Y1 (for Booklet Finisher-Y1)</t>
  </si>
  <si>
    <t xml:space="preserve">GPR-57 Toner Black </t>
  </si>
  <si>
    <t>8524B003AA</t>
  </si>
  <si>
    <t>8525B003AA</t>
  </si>
  <si>
    <t>8526B003AA</t>
  </si>
  <si>
    <t>8527B003AA</t>
  </si>
  <si>
    <t>1391C003AA</t>
  </si>
  <si>
    <t>1392C003AA</t>
  </si>
  <si>
    <t>1393C003AA</t>
  </si>
  <si>
    <t xml:space="preserve">Staple Cartridge-Y1 </t>
  </si>
  <si>
    <t xml:space="preserve">GPR-53 Black Toner </t>
  </si>
  <si>
    <t xml:space="preserve">GPR-53 Cyan Toner </t>
  </si>
  <si>
    <t>GPR-53 Magenta Toner</t>
  </si>
  <si>
    <t xml:space="preserve">GPR-53 Yellow Toner </t>
  </si>
  <si>
    <t>GPR-53L Cyan Toner  (8.5K impressions @ 5% coverage)</t>
  </si>
  <si>
    <t>GPR-53L Magenta Toner  (8.5K impressions @ 5% coverage)</t>
  </si>
  <si>
    <t>GPR-53L Yellow Toner  (8.5K impressions @ 5% coverage)</t>
  </si>
  <si>
    <t>0481C003AB</t>
  </si>
  <si>
    <t>0482C003AB</t>
  </si>
  <si>
    <t>0483C003AB</t>
  </si>
  <si>
    <t>0484C003AB</t>
  </si>
  <si>
    <t xml:space="preserve">GPR-55 TONER BK </t>
  </si>
  <si>
    <t xml:space="preserve">GPR-55 TONER C </t>
  </si>
  <si>
    <t xml:space="preserve">GPR-55 TONER M </t>
  </si>
  <si>
    <t xml:space="preserve">GPR-55 TONER Y </t>
  </si>
  <si>
    <t>0146C001AA</t>
  </si>
  <si>
    <t>3766B003AA</t>
  </si>
  <si>
    <t>Staple Cartridge-X1</t>
  </si>
  <si>
    <t>Staple Cartridge-Y1</t>
  </si>
  <si>
    <t xml:space="preserve">GPR-38 - Black Toner </t>
  </si>
  <si>
    <t>1007B001AA</t>
  </si>
  <si>
    <t>0998C003AA</t>
  </si>
  <si>
    <t>0999C003AA</t>
  </si>
  <si>
    <t>1000C003AA</t>
  </si>
  <si>
    <t>1001C003AA</t>
  </si>
  <si>
    <t xml:space="preserve">Staple Cartridge-X1 </t>
  </si>
  <si>
    <t xml:space="preserve">Staple-N1 (for Staple Finisher-X1 &amp; Booklet Finisher-X1) </t>
  </si>
  <si>
    <t xml:space="preserve">Staple-P1 (for Booklet Finisher-X1) </t>
  </si>
  <si>
    <t xml:space="preserve">GPR-56 Toner Black </t>
  </si>
  <si>
    <t xml:space="preserve">GPR-56 Toner Cyan </t>
  </si>
  <si>
    <t xml:space="preserve">GPR-56 Toner Magenta </t>
  </si>
  <si>
    <t>GPR-56 Toner Yellow</t>
  </si>
  <si>
    <t>imageRUNNER 2525 - Discontinued</t>
  </si>
  <si>
    <t>Short-Term Lease</t>
  </si>
  <si>
    <t>$1 Buyout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</si>
</sst>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000"/>
    <numFmt numFmtId="165" formatCode="0.00000"/>
    <numFmt numFmtId="166" formatCode="0.0000%"/>
    <numFmt numFmtId="167" formatCode="_(&quot;$&quot;* #,##0.0000_);_(&quot;$&quot;* \(#,##0.0000\);_(&quot;$&quot;* &quot;-&quot;????_);_(@_)"/>
    <numFmt numFmtId="168" formatCode="mm/dd/yy;@"/>
    <numFmt numFmtId="169" formatCode="_(&quot;$&quot;* #,##0_);_(&quot;$&quot;* \(#,##0\);_(&quot;$&quot;* &quot;-&quot;??_);_(@_)"/>
    <numFmt numFmtId="170" formatCode="_(&quot;$&quot;* #,##0.0000_);_(&quot;$&quot;* \(#,##0.0000\);_(&quot;$&quot;* &quot;-&quot;??_);_(@_)"/>
    <numFmt numFmtId="171" formatCode="_(&quot;$&quot;* #,##0.00_);_(&quot;$&quot;* \(#,##0.00\);_(&quot;$&quot;* &quot;-&quot;????_);_(@_)"/>
  </numFmts>
  <fonts count="32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b/>
      <i/>
      <sz val="11"/>
      <color indexed="8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b/>
      <sz val="16"/>
      <color indexed="9"/>
      <name val="Calibri"/>
      <family val="2"/>
    </font>
    <font>
      <sz val="8"/>
      <name val="Helv"/>
    </font>
    <font>
      <sz val="10"/>
      <name val="Arial"/>
      <family val="2"/>
    </font>
    <font>
      <b/>
      <sz val="14"/>
      <color theme="0"/>
      <name val="Aharoni"/>
      <charset val="177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38E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7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8" fillId="0" borderId="0"/>
    <xf numFmtId="0" fontId="2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8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206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10" xfId="0" applyBorder="1"/>
    <xf numFmtId="0" fontId="17" fillId="24" borderId="10" xfId="0" applyFont="1" applyFill="1" applyBorder="1" applyAlignment="1">
      <alignment horizontal="center"/>
    </xf>
    <xf numFmtId="0" fontId="0" fillId="24" borderId="10" xfId="0" applyFill="1" applyBorder="1"/>
    <xf numFmtId="0" fontId="0" fillId="0" borderId="10" xfId="0" applyFill="1" applyBorder="1"/>
    <xf numFmtId="0" fontId="19" fillId="25" borderId="10" xfId="0" applyFont="1" applyFill="1" applyBorder="1" applyAlignment="1">
      <alignment horizontal="center" vertical="center" wrapText="1"/>
    </xf>
    <xf numFmtId="0" fontId="17" fillId="24" borderId="10" xfId="0" applyFont="1" applyFill="1" applyBorder="1"/>
    <xf numFmtId="0" fontId="0" fillId="0" borderId="0" xfId="0" applyFill="1"/>
    <xf numFmtId="0" fontId="0" fillId="0" borderId="10" xfId="0" applyFont="1" applyBorder="1"/>
    <xf numFmtId="0" fontId="0" fillId="0" borderId="0" xfId="0" applyBorder="1" applyAlignment="1">
      <alignment horizontal="center"/>
    </xf>
    <xf numFmtId="0" fontId="17" fillId="0" borderId="0" xfId="0" applyFont="1"/>
    <xf numFmtId="0" fontId="6" fillId="26" borderId="10" xfId="0" applyFont="1" applyFill="1" applyBorder="1" applyAlignment="1">
      <alignment horizontal="center" vertical="center" wrapText="1"/>
    </xf>
    <xf numFmtId="0" fontId="6" fillId="26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7" fillId="27" borderId="10" xfId="0" applyFont="1" applyFill="1" applyBorder="1" applyAlignment="1">
      <alignment horizontal="center"/>
    </xf>
    <xf numFmtId="0" fontId="0" fillId="0" borderId="12" xfId="0" applyBorder="1" applyAlignment="1">
      <alignment wrapText="1"/>
    </xf>
    <xf numFmtId="0" fontId="6" fillId="26" borderId="1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6" fillId="26" borderId="17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wrapText="1"/>
    </xf>
    <xf numFmtId="44" fontId="0" fillId="0" borderId="10" xfId="0" applyNumberFormat="1" applyBorder="1"/>
    <xf numFmtId="0" fontId="6" fillId="28" borderId="10" xfId="0" applyFont="1" applyFill="1" applyBorder="1" applyAlignment="1">
      <alignment horizontal="center" vertical="center" wrapText="1"/>
    </xf>
    <xf numFmtId="0" fontId="21" fillId="29" borderId="18" xfId="0" applyFont="1" applyFill="1" applyBorder="1" applyAlignment="1">
      <alignment horizontal="left"/>
    </xf>
    <xf numFmtId="0" fontId="17" fillId="29" borderId="10" xfId="0" applyFont="1" applyFill="1" applyBorder="1"/>
    <xf numFmtId="0" fontId="21" fillId="29" borderId="18" xfId="0" applyFont="1" applyFill="1" applyBorder="1" applyAlignment="1"/>
    <xf numFmtId="0" fontId="0" fillId="28" borderId="10" xfId="0" applyFill="1" applyBorder="1"/>
    <xf numFmtId="0" fontId="0" fillId="30" borderId="10" xfId="0" applyFont="1" applyFill="1" applyBorder="1"/>
    <xf numFmtId="164" fontId="0" fillId="30" borderId="19" xfId="0" applyNumberFormat="1" applyFill="1" applyBorder="1"/>
    <xf numFmtId="0" fontId="0" fillId="30" borderId="10" xfId="0" applyFill="1" applyBorder="1"/>
    <xf numFmtId="0" fontId="29" fillId="28" borderId="19" xfId="0" applyFont="1" applyFill="1" applyBorder="1" applyAlignment="1">
      <alignment vertical="center"/>
    </xf>
    <xf numFmtId="0" fontId="29" fillId="28" borderId="12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0" fillId="0" borderId="16" xfId="0" applyBorder="1"/>
    <xf numFmtId="41" fontId="0" fillId="0" borderId="10" xfId="0" applyNumberFormat="1" applyBorder="1"/>
    <xf numFmtId="0" fontId="0" fillId="31" borderId="18" xfId="0" applyFill="1" applyBorder="1" applyAlignment="1"/>
    <xf numFmtId="0" fontId="0" fillId="31" borderId="19" xfId="0" applyFill="1" applyBorder="1" applyAlignment="1"/>
    <xf numFmtId="0" fontId="0" fillId="31" borderId="10" xfId="0" applyFill="1" applyBorder="1" applyAlignment="1"/>
    <xf numFmtId="0" fontId="0" fillId="0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Fill="1" applyBorder="1"/>
    <xf numFmtId="0" fontId="17" fillId="0" borderId="0" xfId="0" applyFont="1" applyFill="1" applyBorder="1" applyAlignment="1">
      <alignment horizontal="center"/>
    </xf>
    <xf numFmtId="0" fontId="25" fillId="26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wrapText="1"/>
    </xf>
    <xf numFmtId="49" fontId="19" fillId="25" borderId="10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2" xfId="0" applyBorder="1"/>
    <xf numFmtId="0" fontId="0" fillId="28" borderId="12" xfId="0" applyFill="1" applyBorder="1"/>
    <xf numFmtId="0" fontId="0" fillId="0" borderId="12" xfId="0" applyFill="1" applyBorder="1"/>
    <xf numFmtId="0" fontId="0" fillId="0" borderId="15" xfId="0" applyBorder="1"/>
    <xf numFmtId="0" fontId="0" fillId="30" borderId="12" xfId="0" applyFill="1" applyBorder="1"/>
    <xf numFmtId="0" fontId="0" fillId="0" borderId="12" xfId="0" applyBorder="1" applyAlignment="1">
      <alignment vertical="center"/>
    </xf>
    <xf numFmtId="0" fontId="0" fillId="31" borderId="12" xfId="0" applyFill="1" applyBorder="1" applyAlignment="1"/>
    <xf numFmtId="164" fontId="0" fillId="30" borderId="12" xfId="0" applyNumberFormat="1" applyFill="1" applyBorder="1"/>
    <xf numFmtId="0" fontId="0" fillId="32" borderId="10" xfId="0" applyFill="1" applyBorder="1"/>
    <xf numFmtId="0" fontId="0" fillId="32" borderId="12" xfId="0" applyFill="1" applyBorder="1"/>
    <xf numFmtId="0" fontId="20" fillId="0" borderId="0" xfId="0" applyFont="1" applyFill="1" applyBorder="1" applyAlignment="1">
      <alignment horizontal="left"/>
    </xf>
    <xf numFmtId="0" fontId="6" fillId="28" borderId="21" xfId="0" applyFont="1" applyFill="1" applyBorder="1" applyAlignment="1">
      <alignment horizontal="center" vertical="center" wrapText="1"/>
    </xf>
    <xf numFmtId="0" fontId="6" fillId="28" borderId="22" xfId="0" applyFont="1" applyFill="1" applyBorder="1" applyAlignment="1">
      <alignment horizontal="center" vertical="center" wrapText="1"/>
    </xf>
    <xf numFmtId="49" fontId="17" fillId="27" borderId="10" xfId="0" applyNumberFormat="1" applyFont="1" applyFill="1" applyBorder="1" applyAlignment="1">
      <alignment horizontal="center" vertical="center"/>
    </xf>
    <xf numFmtId="41" fontId="21" fillId="29" borderId="19" xfId="0" applyNumberFormat="1" applyFont="1" applyFill="1" applyBorder="1" applyAlignment="1"/>
    <xf numFmtId="41" fontId="21" fillId="29" borderId="12" xfId="0" applyNumberFormat="1" applyFont="1" applyFill="1" applyBorder="1" applyAlignment="1"/>
    <xf numFmtId="169" fontId="19" fillId="0" borderId="10" xfId="29" applyNumberFormat="1" applyFont="1" applyFill="1" applyBorder="1" applyAlignment="1">
      <alignment horizontal="center" vertical="center" wrapText="1"/>
    </xf>
    <xf numFmtId="44" fontId="0" fillId="0" borderId="10" xfId="0" applyNumberFormat="1" applyBorder="1" applyAlignment="1">
      <alignment horizontal="center"/>
    </xf>
    <xf numFmtId="0" fontId="20" fillId="0" borderId="10" xfId="0" applyFont="1" applyFill="1" applyBorder="1"/>
    <xf numFmtId="44" fontId="0" fillId="0" borderId="10" xfId="0" applyNumberFormat="1" applyFill="1" applyBorder="1"/>
    <xf numFmtId="0" fontId="29" fillId="28" borderId="19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9" fontId="0" fillId="31" borderId="19" xfId="0" applyNumberFormat="1" applyFill="1" applyBorder="1" applyAlignment="1"/>
    <xf numFmtId="9" fontId="0" fillId="30" borderId="19" xfId="46" applyFont="1" applyFill="1" applyBorder="1"/>
    <xf numFmtId="9" fontId="0" fillId="32" borderId="19" xfId="46" applyFont="1" applyFill="1" applyBorder="1"/>
    <xf numFmtId="170" fontId="0" fillId="33" borderId="11" xfId="0" applyNumberFormat="1" applyFill="1" applyBorder="1"/>
    <xf numFmtId="44" fontId="0" fillId="33" borderId="10" xfId="0" applyNumberFormat="1" applyFill="1" applyBorder="1"/>
    <xf numFmtId="170" fontId="0" fillId="0" borderId="11" xfId="0" applyNumberFormat="1" applyFill="1" applyBorder="1"/>
    <xf numFmtId="8" fontId="0" fillId="0" borderId="10" xfId="0" applyNumberFormat="1" applyFill="1" applyBorder="1"/>
    <xf numFmtId="44" fontId="0" fillId="0" borderId="10" xfId="0" applyNumberFormat="1" applyFill="1" applyBorder="1" applyAlignment="1">
      <alignment horizontal="center"/>
    </xf>
    <xf numFmtId="0" fontId="6" fillId="26" borderId="1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171" fontId="0" fillId="33" borderId="11" xfId="0" applyNumberFormat="1" applyFill="1" applyBorder="1"/>
    <xf numFmtId="171" fontId="0" fillId="0" borderId="11" xfId="0" applyNumberFormat="1" applyFill="1" applyBorder="1"/>
    <xf numFmtId="10" fontId="0" fillId="33" borderId="10" xfId="0" applyNumberFormat="1" applyFill="1" applyBorder="1"/>
    <xf numFmtId="10" fontId="0" fillId="33" borderId="10" xfId="0" applyNumberFormat="1" applyFill="1" applyBorder="1" applyAlignment="1">
      <alignment horizontal="right"/>
    </xf>
    <xf numFmtId="0" fontId="20" fillId="31" borderId="19" xfId="0" applyFont="1" applyFill="1" applyBorder="1" applyAlignment="1"/>
    <xf numFmtId="0" fontId="20" fillId="32" borderId="10" xfId="0" applyFont="1" applyFill="1" applyBorder="1"/>
    <xf numFmtId="0" fontId="20" fillId="30" borderId="10" xfId="0" applyFont="1" applyFill="1" applyBorder="1"/>
    <xf numFmtId="44" fontId="0" fillId="0" borderId="10" xfId="0" applyNumberFormat="1" applyFill="1" applyBorder="1" applyAlignment="1">
      <alignment vertical="center"/>
    </xf>
    <xf numFmtId="9" fontId="0" fillId="0" borderId="0" xfId="0" applyNumberFormat="1" applyAlignment="1">
      <alignment vertical="center"/>
    </xf>
    <xf numFmtId="9" fontId="0" fillId="0" borderId="0" xfId="0" applyNumberFormat="1"/>
    <xf numFmtId="0" fontId="20" fillId="0" borderId="18" xfId="0" applyFont="1" applyFill="1" applyBorder="1" applyAlignment="1">
      <alignment horizontal="left"/>
    </xf>
    <xf numFmtId="10" fontId="2" fillId="0" borderId="10" xfId="48" applyNumberFormat="1" applyBorder="1"/>
    <xf numFmtId="10" fontId="0" fillId="0" borderId="10" xfId="0" applyNumberFormat="1" applyFill="1" applyBorder="1"/>
    <xf numFmtId="10" fontId="0" fillId="0" borderId="10" xfId="0" applyNumberFormat="1" applyFill="1" applyBorder="1" applyAlignment="1">
      <alignment horizontal="right"/>
    </xf>
    <xf numFmtId="10" fontId="2" fillId="0" borderId="11" xfId="46" applyNumberFormat="1" applyFont="1" applyFill="1" applyBorder="1" applyAlignment="1">
      <alignment horizontal="center"/>
    </xf>
    <xf numFmtId="168" fontId="2" fillId="0" borderId="11" xfId="45" applyNumberFormat="1" applyFont="1" applyFill="1" applyBorder="1" applyAlignment="1">
      <alignment horizontal="center"/>
    </xf>
    <xf numFmtId="10" fontId="28" fillId="0" borderId="10" xfId="45" applyNumberFormat="1" applyFill="1" applyBorder="1" applyAlignment="1">
      <alignment horizontal="center"/>
    </xf>
    <xf numFmtId="10" fontId="2" fillId="0" borderId="10" xfId="48" applyNumberFormat="1" applyFill="1" applyBorder="1"/>
    <xf numFmtId="166" fontId="0" fillId="0" borderId="10" xfId="0" applyNumberFormat="1" applyFill="1" applyBorder="1" applyAlignment="1">
      <alignment horizontal="center"/>
    </xf>
    <xf numFmtId="167" fontId="0" fillId="0" borderId="11" xfId="0" applyNumberFormat="1" applyFill="1" applyBorder="1"/>
    <xf numFmtId="41" fontId="0" fillId="0" borderId="10" xfId="0" applyNumberFormat="1" applyFill="1" applyBorder="1"/>
    <xf numFmtId="10" fontId="0" fillId="0" borderId="10" xfId="0" applyNumberFormat="1" applyFill="1" applyBorder="1" applyAlignment="1">
      <alignment horizontal="center"/>
    </xf>
    <xf numFmtId="170" fontId="0" fillId="33" borderId="11" xfId="0" applyNumberFormat="1" applyFill="1" applyBorder="1" applyAlignment="1">
      <alignment horizontal="center"/>
    </xf>
    <xf numFmtId="167" fontId="0" fillId="0" borderId="11" xfId="0" applyNumberFormat="1" applyFill="1" applyBorder="1" applyAlignment="1">
      <alignment horizontal="center"/>
    </xf>
    <xf numFmtId="170" fontId="0" fillId="0" borderId="11" xfId="0" applyNumberFormat="1" applyFill="1" applyBorder="1" applyAlignment="1">
      <alignment horizontal="center"/>
    </xf>
    <xf numFmtId="10" fontId="0" fillId="33" borderId="10" xfId="0" applyNumberFormat="1" applyFill="1" applyBorder="1" applyAlignment="1">
      <alignment horizontal="center"/>
    </xf>
    <xf numFmtId="0" fontId="29" fillId="28" borderId="19" xfId="0" applyFont="1" applyFill="1" applyBorder="1" applyAlignment="1">
      <alignment horizontal="center" vertical="center"/>
    </xf>
    <xf numFmtId="165" fontId="28" fillId="0" borderId="11" xfId="45" applyNumberFormat="1" applyFill="1" applyBorder="1" applyAlignment="1">
      <alignment horizontal="center" vertical="center"/>
    </xf>
    <xf numFmtId="165" fontId="28" fillId="0" borderId="10" xfId="45" applyNumberForma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29" fillId="28" borderId="19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/>
    </xf>
    <xf numFmtId="0" fontId="29" fillId="28" borderId="18" xfId="0" applyFont="1" applyFill="1" applyBorder="1" applyAlignment="1">
      <alignment vertical="center"/>
    </xf>
    <xf numFmtId="49" fontId="19" fillId="34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169" fontId="19" fillId="34" borderId="10" xfId="29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26" borderId="13" xfId="0" applyFont="1" applyFill="1" applyBorder="1" applyAlignment="1">
      <alignment horizontal="center" vertical="center"/>
    </xf>
    <xf numFmtId="0" fontId="21" fillId="0" borderId="19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2" fillId="26" borderId="21" xfId="0" applyFont="1" applyFill="1" applyBorder="1" applyAlignment="1">
      <alignment horizontal="center" vertical="center"/>
    </xf>
    <xf numFmtId="0" fontId="22" fillId="26" borderId="0" xfId="0" applyFont="1" applyFill="1" applyBorder="1" applyAlignment="1">
      <alignment horizontal="center" vertical="center"/>
    </xf>
    <xf numFmtId="0" fontId="22" fillId="26" borderId="23" xfId="0" applyFont="1" applyFill="1" applyBorder="1" applyAlignment="1">
      <alignment horizontal="center" vertical="center"/>
    </xf>
    <xf numFmtId="0" fontId="22" fillId="26" borderId="13" xfId="0" applyFont="1" applyFill="1" applyBorder="1" applyAlignment="1">
      <alignment horizontal="center" vertical="center"/>
    </xf>
    <xf numFmtId="0" fontId="22" fillId="26" borderId="20" xfId="0" applyFont="1" applyFill="1" applyBorder="1" applyAlignment="1">
      <alignment horizontal="center" vertical="center"/>
    </xf>
    <xf numFmtId="0" fontId="22" fillId="26" borderId="14" xfId="0" applyFont="1" applyFill="1" applyBorder="1" applyAlignment="1">
      <alignment horizontal="center" vertical="center"/>
    </xf>
    <xf numFmtId="0" fontId="17" fillId="24" borderId="18" xfId="0" applyFont="1" applyFill="1" applyBorder="1" applyAlignment="1">
      <alignment horizontal="center"/>
    </xf>
    <xf numFmtId="0" fontId="17" fillId="24" borderId="19" xfId="0" applyFont="1" applyFill="1" applyBorder="1" applyAlignment="1">
      <alignment horizontal="center"/>
    </xf>
    <xf numFmtId="0" fontId="17" fillId="35" borderId="18" xfId="0" applyFont="1" applyFill="1" applyBorder="1" applyAlignment="1">
      <alignment horizontal="center"/>
    </xf>
    <xf numFmtId="0" fontId="17" fillId="35" borderId="19" xfId="0" applyFont="1" applyFill="1" applyBorder="1" applyAlignment="1">
      <alignment horizontal="center"/>
    </xf>
    <xf numFmtId="0" fontId="22" fillId="26" borderId="17" xfId="0" applyFont="1" applyFill="1" applyBorder="1" applyAlignment="1">
      <alignment horizontal="center" vertical="center"/>
    </xf>
    <xf numFmtId="0" fontId="22" fillId="26" borderId="24" xfId="0" applyFont="1" applyFill="1" applyBorder="1" applyAlignment="1">
      <alignment horizontal="center" vertical="center"/>
    </xf>
    <xf numFmtId="0" fontId="19" fillId="29" borderId="18" xfId="0" applyFont="1" applyFill="1" applyBorder="1" applyAlignment="1">
      <alignment horizontal="center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9" fillId="29" borderId="12" xfId="0" applyFont="1" applyFill="1" applyBorder="1" applyAlignment="1">
      <alignment horizontal="center" vertical="center" wrapText="1"/>
    </xf>
    <xf numFmtId="49" fontId="21" fillId="29" borderId="19" xfId="0" applyNumberFormat="1" applyFont="1" applyFill="1" applyBorder="1" applyAlignment="1">
      <alignment horizontal="left"/>
    </xf>
    <xf numFmtId="49" fontId="21" fillId="29" borderId="12" xfId="0" applyNumberFormat="1" applyFont="1" applyFill="1" applyBorder="1" applyAlignment="1">
      <alignment horizontal="left"/>
    </xf>
    <xf numFmtId="0" fontId="22" fillId="26" borderId="15" xfId="0" applyFont="1" applyFill="1" applyBorder="1" applyAlignment="1">
      <alignment horizontal="center" vertical="center"/>
    </xf>
    <xf numFmtId="0" fontId="25" fillId="26" borderId="16" xfId="0" applyFont="1" applyFill="1" applyBorder="1" applyAlignment="1">
      <alignment horizontal="center" vertical="center" wrapText="1"/>
    </xf>
    <xf numFmtId="0" fontId="25" fillId="26" borderId="11" xfId="0" applyFont="1" applyFill="1" applyBorder="1" applyAlignment="1">
      <alignment horizontal="center" vertical="center" wrapText="1"/>
    </xf>
    <xf numFmtId="44" fontId="0" fillId="0" borderId="18" xfId="0" applyNumberFormat="1" applyFill="1" applyBorder="1" applyAlignment="1">
      <alignment horizontal="center"/>
    </xf>
    <xf numFmtId="44" fontId="0" fillId="0" borderId="12" xfId="0" applyNumberFormat="1" applyFill="1" applyBorder="1" applyAlignment="1">
      <alignment horizontal="center"/>
    </xf>
    <xf numFmtId="171" fontId="0" fillId="0" borderId="18" xfId="0" applyNumberFormat="1" applyFill="1" applyBorder="1" applyAlignment="1">
      <alignment horizontal="center"/>
    </xf>
    <xf numFmtId="171" fontId="0" fillId="0" borderId="12" xfId="0" applyNumberFormat="1" applyFill="1" applyBorder="1" applyAlignment="1">
      <alignment horizontal="center"/>
    </xf>
    <xf numFmtId="10" fontId="0" fillId="33" borderId="18" xfId="0" applyNumberFormat="1" applyFill="1" applyBorder="1" applyAlignment="1">
      <alignment horizontal="center"/>
    </xf>
    <xf numFmtId="10" fontId="0" fillId="33" borderId="12" xfId="0" applyNumberFormat="1" applyFill="1" applyBorder="1" applyAlignment="1">
      <alignment horizontal="center"/>
    </xf>
    <xf numFmtId="10" fontId="0" fillId="0" borderId="18" xfId="0" applyNumberFormat="1" applyFill="1" applyBorder="1" applyAlignment="1">
      <alignment horizontal="center"/>
    </xf>
    <xf numFmtId="10" fontId="0" fillId="0" borderId="12" xfId="0" applyNumberFormat="1" applyFill="1" applyBorder="1" applyAlignment="1">
      <alignment horizontal="center"/>
    </xf>
    <xf numFmtId="0" fontId="17" fillId="0" borderId="1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6" fillId="26" borderId="20" xfId="0" applyFont="1" applyFill="1" applyBorder="1" applyAlignment="1">
      <alignment horizontal="center" vertical="center"/>
    </xf>
    <xf numFmtId="0" fontId="6" fillId="26" borderId="14" xfId="0" applyFont="1" applyFill="1" applyBorder="1" applyAlignment="1">
      <alignment horizontal="center" vertical="center"/>
    </xf>
    <xf numFmtId="0" fontId="6" fillId="26" borderId="24" xfId="0" applyFont="1" applyFill="1" applyBorder="1" applyAlignment="1">
      <alignment horizontal="center" vertical="center"/>
    </xf>
    <xf numFmtId="0" fontId="6" fillId="26" borderId="15" xfId="0" applyFont="1" applyFill="1" applyBorder="1" applyAlignment="1">
      <alignment horizontal="center" vertical="center"/>
    </xf>
    <xf numFmtId="0" fontId="29" fillId="28" borderId="18" xfId="0" applyFont="1" applyFill="1" applyBorder="1" applyAlignment="1">
      <alignment horizontal="center" vertical="center"/>
    </xf>
    <xf numFmtId="0" fontId="29" fillId="28" borderId="19" xfId="0" applyFont="1" applyFill="1" applyBorder="1" applyAlignment="1">
      <alignment horizontal="center" vertical="center"/>
    </xf>
    <xf numFmtId="0" fontId="19" fillId="25" borderId="18" xfId="0" applyFont="1" applyFill="1" applyBorder="1" applyAlignment="1">
      <alignment horizontal="center" vertical="center" wrapText="1"/>
    </xf>
    <xf numFmtId="0" fontId="19" fillId="25" borderId="12" xfId="0" applyFont="1" applyFill="1" applyBorder="1" applyAlignment="1">
      <alignment horizontal="center" vertical="center" wrapText="1"/>
    </xf>
    <xf numFmtId="0" fontId="26" fillId="26" borderId="17" xfId="0" applyFont="1" applyFill="1" applyBorder="1" applyAlignment="1">
      <alignment horizontal="center" vertical="center" wrapText="1"/>
    </xf>
    <xf numFmtId="0" fontId="26" fillId="26" borderId="15" xfId="0" applyFont="1" applyFill="1" applyBorder="1" applyAlignment="1">
      <alignment horizontal="center" vertical="center" wrapText="1"/>
    </xf>
    <xf numFmtId="0" fontId="26" fillId="26" borderId="21" xfId="0" applyFont="1" applyFill="1" applyBorder="1" applyAlignment="1">
      <alignment horizontal="center" vertical="center" wrapText="1"/>
    </xf>
    <xf numFmtId="0" fontId="26" fillId="26" borderId="23" xfId="0" applyFont="1" applyFill="1" applyBorder="1" applyAlignment="1">
      <alignment horizontal="center" vertical="center" wrapText="1"/>
    </xf>
    <xf numFmtId="0" fontId="26" fillId="26" borderId="13" xfId="0" applyFont="1" applyFill="1" applyBorder="1" applyAlignment="1">
      <alignment horizontal="center" vertical="center" wrapText="1"/>
    </xf>
    <xf numFmtId="0" fontId="26" fillId="26" borderId="14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/>
    </xf>
    <xf numFmtId="0" fontId="6" fillId="26" borderId="13" xfId="0" applyFont="1" applyFill="1" applyBorder="1" applyAlignment="1">
      <alignment horizontal="center" vertical="center"/>
    </xf>
    <xf numFmtId="0" fontId="29" fillId="28" borderId="18" xfId="0" applyFont="1" applyFill="1" applyBorder="1" applyAlignment="1">
      <alignment horizontal="left" vertical="center"/>
    </xf>
    <xf numFmtId="0" fontId="29" fillId="28" borderId="19" xfId="0" applyFont="1" applyFill="1" applyBorder="1" applyAlignment="1">
      <alignment horizontal="left" vertical="center"/>
    </xf>
    <xf numFmtId="44" fontId="0" fillId="0" borderId="18" xfId="0" applyNumberFormat="1" applyFill="1" applyBorder="1" applyAlignment="1">
      <alignment horizontal="center" vertical="center"/>
    </xf>
    <xf numFmtId="44" fontId="0" fillId="0" borderId="12" xfId="0" applyNumberForma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left"/>
    </xf>
    <xf numFmtId="0" fontId="20" fillId="0" borderId="12" xfId="0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2" xfId="0" applyFont="1" applyBorder="1" applyAlignment="1">
      <alignment horizontal="left"/>
    </xf>
    <xf numFmtId="0" fontId="6" fillId="28" borderId="11" xfId="0" applyFont="1" applyFill="1" applyBorder="1" applyAlignment="1">
      <alignment horizontal="center" vertical="center" wrapText="1"/>
    </xf>
    <xf numFmtId="0" fontId="6" fillId="28" borderId="10" xfId="0" applyFont="1" applyFill="1" applyBorder="1" applyAlignment="1">
      <alignment horizontal="center" vertical="center" wrapText="1"/>
    </xf>
    <xf numFmtId="0" fontId="31" fillId="27" borderId="18" xfId="0" applyFont="1" applyFill="1" applyBorder="1" applyAlignment="1">
      <alignment horizontal="center"/>
    </xf>
    <xf numFmtId="0" fontId="31" fillId="27" borderId="19" xfId="0" applyFont="1" applyFill="1" applyBorder="1" applyAlignment="1">
      <alignment horizontal="center"/>
    </xf>
    <xf numFmtId="0" fontId="31" fillId="27" borderId="12" xfId="0" applyFont="1" applyFill="1" applyBorder="1" applyAlignment="1">
      <alignment horizontal="center"/>
    </xf>
    <xf numFmtId="0" fontId="30" fillId="28" borderId="13" xfId="0" applyFont="1" applyFill="1" applyBorder="1" applyAlignment="1">
      <alignment horizontal="center"/>
    </xf>
    <xf numFmtId="0" fontId="30" fillId="28" borderId="20" xfId="0" applyFont="1" applyFill="1" applyBorder="1" applyAlignment="1">
      <alignment horizontal="center"/>
    </xf>
    <xf numFmtId="0" fontId="30" fillId="28" borderId="11" xfId="0" applyFont="1" applyFill="1" applyBorder="1" applyAlignment="1">
      <alignment horizontal="center"/>
    </xf>
    <xf numFmtId="165" fontId="28" fillId="36" borderId="16" xfId="45" applyNumberFormat="1" applyFill="1" applyBorder="1" applyAlignment="1">
      <alignment horizontal="center" vertical="center"/>
    </xf>
    <xf numFmtId="165" fontId="28" fillId="36" borderId="22" xfId="45" applyNumberFormat="1" applyFill="1" applyBorder="1" applyAlignment="1">
      <alignment horizontal="center" vertical="center"/>
    </xf>
    <xf numFmtId="165" fontId="28" fillId="36" borderId="11" xfId="45" applyNumberFormat="1" applyFill="1" applyBorder="1" applyAlignment="1">
      <alignment horizontal="center" vertical="center"/>
    </xf>
    <xf numFmtId="166" fontId="0" fillId="36" borderId="16" xfId="0" applyNumberFormat="1" applyFill="1" applyBorder="1" applyAlignment="1">
      <alignment horizontal="center"/>
    </xf>
    <xf numFmtId="166" fontId="0" fillId="36" borderId="22" xfId="0" applyNumberFormat="1" applyFill="1" applyBorder="1" applyAlignment="1">
      <alignment horizontal="center"/>
    </xf>
    <xf numFmtId="166" fontId="0" fillId="36" borderId="11" xfId="0" applyNumberFormat="1" applyFill="1" applyBorder="1" applyAlignment="1">
      <alignment horizontal="center"/>
    </xf>
  </cellXfs>
  <cellStyles count="49">
    <cellStyle name="=C:\WINDOWS\SYSTEM32\COMMAND.COM" xfId="1"/>
    <cellStyle name="20% - Accent1" xfId="2" builtinId="30" customBuiltin="1"/>
    <cellStyle name="20% - Accent2" xfId="3" builtinId="34" customBuiltin="1"/>
    <cellStyle name="20% - Accent3" xfId="4" builtinId="38" customBuiltin="1"/>
    <cellStyle name="20% - Accent4" xfId="5" builtinId="42" customBuiltin="1"/>
    <cellStyle name="20% - Accent5" xfId="6" builtinId="46" customBuiltin="1"/>
    <cellStyle name="20% - Accent6" xfId="7" builtinId="50" customBuiltin="1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Calculation" xfId="27" builtinId="22" customBuiltin="1"/>
    <cellStyle name="Check Cell" xfId="28" builtinId="23" customBuiltin="1"/>
    <cellStyle name="Currency" xfId="29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2" xfId="48"/>
    <cellStyle name="Normal 2" xfId="45"/>
    <cellStyle name="Normal 3" xfId="47"/>
    <cellStyle name="Normal 3 3" xfId="39"/>
    <cellStyle name="Note" xfId="40" builtinId="10" customBuiltin="1"/>
    <cellStyle name="Output" xfId="41" builtinId="21" customBuiltin="1"/>
    <cellStyle name="Percent" xfId="46" builtinId="5"/>
    <cellStyle name="Title" xfId="42" builtinId="15" customBuiltin="1"/>
    <cellStyle name="Total" xfId="43" builtinId="25" customBuiltin="1"/>
    <cellStyle name="Warning Text" xfId="44" builtinId="11" customBuiltin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showGridLines="0" tabSelected="1"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C55" sqref="C55"/>
    </sheetView>
  </sheetViews>
  <sheetFormatPr defaultRowHeight="14.4"/>
  <cols>
    <col min="1" max="1" width="74.5546875" bestFit="1" customWidth="1"/>
    <col min="2" max="18" width="17.6640625" customWidth="1"/>
  </cols>
  <sheetData>
    <row r="1" spans="1:18" ht="21">
      <c r="A1" s="27" t="s">
        <v>20</v>
      </c>
      <c r="B1" s="124" t="s">
        <v>102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5"/>
    </row>
    <row r="2" spans="1:18" s="1" customFormat="1" ht="25.2" customHeight="1">
      <c r="A2" s="126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</row>
    <row r="3" spans="1:18" s="1" customFormat="1" ht="25.2" customHeight="1">
      <c r="A3" s="126" t="s">
        <v>28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8"/>
    </row>
    <row r="4" spans="1:18" s="1" customFormat="1" ht="25.2" customHeight="1">
      <c r="A4" s="126" t="s">
        <v>82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8"/>
    </row>
    <row r="5" spans="1:18" s="1" customFormat="1" ht="25.2" customHeight="1">
      <c r="A5" s="126" t="s">
        <v>86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8"/>
    </row>
    <row r="6" spans="1:18" s="1" customFormat="1" ht="25.2" customHeight="1">
      <c r="A6" s="129" t="s">
        <v>26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1:18" s="1" customFormat="1" ht="45" customHeight="1">
      <c r="A7" s="45" t="s">
        <v>0</v>
      </c>
      <c r="B7" s="14" t="s">
        <v>35</v>
      </c>
      <c r="C7" s="14" t="s">
        <v>35</v>
      </c>
      <c r="D7" s="14" t="s">
        <v>36</v>
      </c>
      <c r="E7" s="14" t="s">
        <v>36</v>
      </c>
      <c r="F7" s="14" t="s">
        <v>37</v>
      </c>
      <c r="G7" s="14" t="s">
        <v>38</v>
      </c>
      <c r="H7" s="14" t="s">
        <v>38</v>
      </c>
      <c r="I7" s="14" t="s">
        <v>39</v>
      </c>
      <c r="J7" s="14" t="s">
        <v>40</v>
      </c>
      <c r="K7" s="14" t="s">
        <v>41</v>
      </c>
      <c r="L7" s="14" t="s">
        <v>41</v>
      </c>
      <c r="M7" s="14" t="s">
        <v>42</v>
      </c>
      <c r="N7" s="14" t="s">
        <v>43</v>
      </c>
      <c r="O7" s="14" t="s">
        <v>44</v>
      </c>
      <c r="P7" s="14" t="s">
        <v>44</v>
      </c>
      <c r="Q7" s="14" t="s">
        <v>45</v>
      </c>
      <c r="R7" s="13" t="s">
        <v>46</v>
      </c>
    </row>
    <row r="8" spans="1:18" s="1" customFormat="1" ht="14.4" customHeight="1">
      <c r="A8" s="7" t="s">
        <v>14</v>
      </c>
      <c r="B8" s="47" t="s">
        <v>102</v>
      </c>
      <c r="C8" s="47" t="s">
        <v>102</v>
      </c>
      <c r="D8" s="47" t="s">
        <v>102</v>
      </c>
      <c r="E8" s="47" t="s">
        <v>102</v>
      </c>
      <c r="F8" s="47" t="s">
        <v>102</v>
      </c>
      <c r="G8" s="47" t="s">
        <v>102</v>
      </c>
      <c r="H8" s="47" t="s">
        <v>102</v>
      </c>
      <c r="I8" s="47" t="s">
        <v>102</v>
      </c>
      <c r="J8" s="47" t="s">
        <v>102</v>
      </c>
      <c r="K8" s="47" t="s">
        <v>102</v>
      </c>
      <c r="L8" s="47" t="s">
        <v>102</v>
      </c>
      <c r="M8" s="47" t="s">
        <v>102</v>
      </c>
      <c r="N8" s="47" t="s">
        <v>102</v>
      </c>
      <c r="O8" s="47" t="s">
        <v>102</v>
      </c>
      <c r="P8" s="47" t="s">
        <v>102</v>
      </c>
      <c r="Q8" s="47" t="s">
        <v>102</v>
      </c>
      <c r="R8" s="47" t="s">
        <v>102</v>
      </c>
    </row>
    <row r="9" spans="1:18" s="1" customFormat="1" ht="36.75" customHeight="1">
      <c r="A9" s="46" t="s">
        <v>15</v>
      </c>
      <c r="B9" s="47" t="s">
        <v>107</v>
      </c>
      <c r="C9" s="119" t="s">
        <v>153</v>
      </c>
      <c r="D9" s="119" t="s">
        <v>156</v>
      </c>
      <c r="E9" s="119" t="s">
        <v>157</v>
      </c>
      <c r="F9" s="121" t="s">
        <v>154</v>
      </c>
      <c r="G9" s="119" t="s">
        <v>158</v>
      </c>
      <c r="H9" s="119" t="s">
        <v>159</v>
      </c>
      <c r="I9" s="119" t="s">
        <v>162</v>
      </c>
      <c r="J9" s="119" t="s">
        <v>160</v>
      </c>
      <c r="K9" s="119" t="s">
        <v>163</v>
      </c>
      <c r="L9" s="119" t="s">
        <v>164</v>
      </c>
      <c r="M9" s="119" t="s">
        <v>161</v>
      </c>
      <c r="N9" s="119" t="s">
        <v>166</v>
      </c>
      <c r="O9" s="119" t="s">
        <v>167</v>
      </c>
      <c r="P9" s="119" t="s">
        <v>168</v>
      </c>
      <c r="Q9" s="119" t="s">
        <v>165</v>
      </c>
      <c r="R9" s="119" t="s">
        <v>169</v>
      </c>
    </row>
    <row r="10" spans="1:18" ht="14.4" customHeight="1">
      <c r="A10" s="3" t="s">
        <v>47</v>
      </c>
      <c r="B10" s="23">
        <v>5460</v>
      </c>
      <c r="C10" s="23">
        <v>8000</v>
      </c>
      <c r="D10" s="23">
        <v>7800</v>
      </c>
      <c r="E10" s="23">
        <v>11000</v>
      </c>
      <c r="F10" s="23">
        <v>10000</v>
      </c>
      <c r="G10" s="23">
        <v>15000</v>
      </c>
      <c r="H10" s="23">
        <v>17000</v>
      </c>
      <c r="I10" s="23">
        <v>13500</v>
      </c>
      <c r="J10" s="23">
        <v>20000</v>
      </c>
      <c r="K10" s="23">
        <v>15000</v>
      </c>
      <c r="L10" s="23">
        <v>18000</v>
      </c>
      <c r="M10" s="23">
        <v>23000</v>
      </c>
      <c r="N10" s="23">
        <v>24000</v>
      </c>
      <c r="O10" s="23">
        <v>32000</v>
      </c>
      <c r="P10" s="23">
        <v>39000</v>
      </c>
      <c r="Q10" s="23">
        <v>30000</v>
      </c>
      <c r="R10" s="23">
        <v>50000</v>
      </c>
    </row>
    <row r="11" spans="1:18">
      <c r="A11" s="4" t="s">
        <v>96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3" t="s">
        <v>1</v>
      </c>
      <c r="B12" s="69">
        <v>651</v>
      </c>
      <c r="C12" s="23">
        <v>2000</v>
      </c>
      <c r="D12" s="69" t="s">
        <v>133</v>
      </c>
      <c r="E12" s="69" t="s">
        <v>133</v>
      </c>
      <c r="F12" s="23">
        <v>2000</v>
      </c>
      <c r="G12" s="69" t="s">
        <v>133</v>
      </c>
      <c r="H12" s="69" t="s">
        <v>133</v>
      </c>
      <c r="I12" s="69" t="s">
        <v>133</v>
      </c>
      <c r="J12" s="69" t="s">
        <v>133</v>
      </c>
      <c r="K12" s="69" t="s">
        <v>133</v>
      </c>
      <c r="L12" s="69" t="s">
        <v>133</v>
      </c>
      <c r="M12" s="69" t="s">
        <v>133</v>
      </c>
      <c r="N12" s="69" t="s">
        <v>133</v>
      </c>
      <c r="O12" s="69" t="s">
        <v>133</v>
      </c>
      <c r="P12" s="69" t="s">
        <v>133</v>
      </c>
      <c r="Q12" s="69" t="s">
        <v>133</v>
      </c>
      <c r="R12" s="69" t="s">
        <v>133</v>
      </c>
    </row>
    <row r="13" spans="1:18" ht="14.4" customHeight="1">
      <c r="A13" s="3" t="s">
        <v>2</v>
      </c>
      <c r="B13" s="69" t="s">
        <v>134</v>
      </c>
      <c r="C13" s="23">
        <v>800</v>
      </c>
      <c r="D13" s="69" t="s">
        <v>134</v>
      </c>
      <c r="E13" s="69" t="s">
        <v>134</v>
      </c>
      <c r="F13" s="23">
        <v>800</v>
      </c>
      <c r="G13" s="69" t="s">
        <v>134</v>
      </c>
      <c r="H13" s="69" t="s">
        <v>134</v>
      </c>
      <c r="I13" s="69" t="s">
        <v>134</v>
      </c>
      <c r="J13" s="69" t="s">
        <v>134</v>
      </c>
      <c r="K13" s="69" t="s">
        <v>134</v>
      </c>
      <c r="L13" s="69" t="s">
        <v>134</v>
      </c>
      <c r="M13" s="69" t="s">
        <v>134</v>
      </c>
      <c r="N13" s="69" t="s">
        <v>134</v>
      </c>
      <c r="O13" s="69" t="s">
        <v>134</v>
      </c>
      <c r="P13" s="69" t="s">
        <v>134</v>
      </c>
      <c r="Q13" s="69" t="s">
        <v>134</v>
      </c>
      <c r="R13" s="69" t="s">
        <v>134</v>
      </c>
    </row>
    <row r="14" spans="1:18">
      <c r="A14" s="6" t="s">
        <v>3</v>
      </c>
      <c r="B14" s="69" t="s">
        <v>133</v>
      </c>
      <c r="C14" s="69" t="s">
        <v>133</v>
      </c>
      <c r="D14" s="69" t="s">
        <v>133</v>
      </c>
      <c r="E14" s="69" t="s">
        <v>133</v>
      </c>
      <c r="F14" s="69" t="s">
        <v>133</v>
      </c>
      <c r="G14" s="69" t="s">
        <v>133</v>
      </c>
      <c r="H14" s="69" t="s">
        <v>133</v>
      </c>
      <c r="I14" s="69" t="s">
        <v>133</v>
      </c>
      <c r="J14" s="69" t="s">
        <v>133</v>
      </c>
      <c r="K14" s="69" t="s">
        <v>133</v>
      </c>
      <c r="L14" s="69" t="s">
        <v>133</v>
      </c>
      <c r="M14" s="69" t="s">
        <v>133</v>
      </c>
      <c r="N14" s="69" t="s">
        <v>133</v>
      </c>
      <c r="O14" s="69" t="s">
        <v>133</v>
      </c>
      <c r="P14" s="69" t="s">
        <v>133</v>
      </c>
      <c r="Q14" s="69" t="s">
        <v>133</v>
      </c>
      <c r="R14" s="69" t="s">
        <v>133</v>
      </c>
    </row>
    <row r="15" spans="1:18">
      <c r="A15" s="3" t="s">
        <v>5</v>
      </c>
      <c r="B15" s="23">
        <v>79</v>
      </c>
      <c r="C15" s="23">
        <v>105</v>
      </c>
      <c r="D15" s="23">
        <v>105</v>
      </c>
      <c r="E15" s="23">
        <v>105</v>
      </c>
      <c r="F15" s="23">
        <v>105</v>
      </c>
      <c r="G15" s="23">
        <v>105</v>
      </c>
      <c r="H15" s="23">
        <v>105</v>
      </c>
      <c r="I15" s="80">
        <v>105</v>
      </c>
      <c r="J15" s="80">
        <v>105</v>
      </c>
      <c r="K15" s="80">
        <v>105</v>
      </c>
      <c r="L15" s="69" t="s">
        <v>134</v>
      </c>
      <c r="M15" s="80">
        <v>105</v>
      </c>
      <c r="N15" s="69" t="s">
        <v>134</v>
      </c>
      <c r="O15" s="69" t="s">
        <v>134</v>
      </c>
      <c r="P15" s="69" t="s">
        <v>134</v>
      </c>
      <c r="Q15" s="69" t="s">
        <v>134</v>
      </c>
      <c r="R15" s="69" t="s">
        <v>134</v>
      </c>
    </row>
    <row r="16" spans="1:18" s="2" customFormat="1">
      <c r="A16" s="3" t="s">
        <v>4</v>
      </c>
      <c r="B16" s="23">
        <v>137</v>
      </c>
      <c r="C16" s="23">
        <v>243</v>
      </c>
      <c r="D16" s="23">
        <v>137</v>
      </c>
      <c r="E16" s="23">
        <v>137</v>
      </c>
      <c r="F16" s="23">
        <v>243</v>
      </c>
      <c r="G16" s="23">
        <v>300</v>
      </c>
      <c r="H16" s="23">
        <v>300</v>
      </c>
      <c r="I16" s="23">
        <v>243</v>
      </c>
      <c r="J16" s="23">
        <v>300</v>
      </c>
      <c r="K16" s="23">
        <v>243</v>
      </c>
      <c r="L16" s="69" t="s">
        <v>134</v>
      </c>
      <c r="M16" s="23">
        <v>300</v>
      </c>
      <c r="N16" s="69" t="s">
        <v>134</v>
      </c>
      <c r="O16" s="69" t="s">
        <v>134</v>
      </c>
      <c r="P16" s="69" t="s">
        <v>134</v>
      </c>
      <c r="Q16" s="69" t="s">
        <v>134</v>
      </c>
      <c r="R16" s="69" t="s">
        <v>134</v>
      </c>
    </row>
    <row r="17" spans="1:18" s="2" customFormat="1">
      <c r="A17" s="3" t="s">
        <v>17</v>
      </c>
      <c r="B17" s="23">
        <v>119</v>
      </c>
      <c r="C17" s="23">
        <v>116</v>
      </c>
      <c r="D17" s="23">
        <v>116</v>
      </c>
      <c r="E17" s="23">
        <v>116</v>
      </c>
      <c r="F17" s="23">
        <v>116</v>
      </c>
      <c r="G17" s="23">
        <v>116</v>
      </c>
      <c r="H17" s="23">
        <v>116</v>
      </c>
      <c r="I17" s="23">
        <v>116</v>
      </c>
      <c r="J17" s="23">
        <v>116</v>
      </c>
      <c r="K17" s="23">
        <v>116</v>
      </c>
      <c r="L17" s="69" t="s">
        <v>134</v>
      </c>
      <c r="M17" s="23">
        <v>116</v>
      </c>
      <c r="N17" s="69" t="s">
        <v>134</v>
      </c>
      <c r="O17" s="69" t="s">
        <v>134</v>
      </c>
      <c r="P17" s="69" t="s">
        <v>134</v>
      </c>
      <c r="Q17" s="69" t="s">
        <v>134</v>
      </c>
      <c r="R17" s="69" t="s">
        <v>134</v>
      </c>
    </row>
    <row r="18" spans="1:18">
      <c r="A18" s="3" t="s">
        <v>78</v>
      </c>
      <c r="B18" s="23">
        <v>956</v>
      </c>
      <c r="C18" s="23">
        <v>1523</v>
      </c>
      <c r="D18" s="23">
        <v>1523</v>
      </c>
      <c r="E18" s="23">
        <v>1523</v>
      </c>
      <c r="F18" s="23">
        <v>1523</v>
      </c>
      <c r="G18" s="23">
        <v>1523</v>
      </c>
      <c r="H18" s="23">
        <v>1523</v>
      </c>
      <c r="I18" s="23">
        <v>1523</v>
      </c>
      <c r="J18" s="23">
        <v>1523</v>
      </c>
      <c r="K18" s="23">
        <v>1523</v>
      </c>
      <c r="L18" s="69" t="s">
        <v>134</v>
      </c>
      <c r="M18" s="23">
        <v>1523</v>
      </c>
      <c r="N18" s="69" t="s">
        <v>134</v>
      </c>
      <c r="O18" s="69" t="s">
        <v>134</v>
      </c>
      <c r="P18" s="69" t="s">
        <v>134</v>
      </c>
      <c r="Q18" s="69" t="s">
        <v>134</v>
      </c>
      <c r="R18" s="69" t="s">
        <v>134</v>
      </c>
    </row>
    <row r="19" spans="1:18">
      <c r="A19" s="3" t="s">
        <v>6</v>
      </c>
      <c r="B19" s="69" t="s">
        <v>133</v>
      </c>
      <c r="C19" s="69" t="s">
        <v>133</v>
      </c>
      <c r="D19" s="69" t="s">
        <v>133</v>
      </c>
      <c r="E19" s="69" t="s">
        <v>133</v>
      </c>
      <c r="F19" s="69" t="s">
        <v>133</v>
      </c>
      <c r="G19" s="69" t="s">
        <v>133</v>
      </c>
      <c r="H19" s="69" t="s">
        <v>133</v>
      </c>
      <c r="I19" s="69" t="s">
        <v>133</v>
      </c>
      <c r="J19" s="69" t="s">
        <v>133</v>
      </c>
      <c r="K19" s="69" t="s">
        <v>133</v>
      </c>
      <c r="L19" s="69" t="s">
        <v>133</v>
      </c>
      <c r="M19" s="69" t="s">
        <v>133</v>
      </c>
      <c r="N19" s="69" t="s">
        <v>133</v>
      </c>
      <c r="O19" s="69" t="s">
        <v>133</v>
      </c>
      <c r="P19" s="69" t="s">
        <v>133</v>
      </c>
      <c r="Q19" s="69" t="s">
        <v>133</v>
      </c>
      <c r="R19" s="69" t="s">
        <v>133</v>
      </c>
    </row>
    <row r="20" spans="1:18">
      <c r="A20" s="3" t="s">
        <v>16</v>
      </c>
      <c r="B20" s="69" t="s">
        <v>134</v>
      </c>
      <c r="C20" s="23">
        <v>2205</v>
      </c>
      <c r="D20" s="69" t="s">
        <v>134</v>
      </c>
      <c r="E20" s="69" t="s">
        <v>134</v>
      </c>
      <c r="F20" s="23">
        <v>2205</v>
      </c>
      <c r="G20" s="23">
        <v>2205</v>
      </c>
      <c r="H20" s="23">
        <v>2205</v>
      </c>
      <c r="I20" s="23">
        <v>2205</v>
      </c>
      <c r="J20" s="23">
        <v>2205</v>
      </c>
      <c r="K20" s="23">
        <v>2205</v>
      </c>
      <c r="L20" s="71">
        <v>2520</v>
      </c>
      <c r="M20" s="23">
        <v>2205</v>
      </c>
      <c r="N20" s="71">
        <v>2520</v>
      </c>
      <c r="O20" s="23">
        <v>2520</v>
      </c>
      <c r="P20" s="23">
        <v>2520</v>
      </c>
      <c r="Q20" s="71">
        <v>2520</v>
      </c>
      <c r="R20" s="23">
        <v>2520</v>
      </c>
    </row>
    <row r="21" spans="1:18">
      <c r="A21" s="3" t="s">
        <v>7</v>
      </c>
      <c r="B21" s="69" t="s">
        <v>134</v>
      </c>
      <c r="C21" s="69" t="s">
        <v>134</v>
      </c>
      <c r="D21" s="23">
        <v>47</v>
      </c>
      <c r="E21" s="23">
        <v>47</v>
      </c>
      <c r="F21" s="69" t="s">
        <v>134</v>
      </c>
      <c r="G21" s="23">
        <v>47</v>
      </c>
      <c r="H21" s="23">
        <v>47</v>
      </c>
      <c r="I21" s="69" t="s">
        <v>134</v>
      </c>
      <c r="J21" s="23">
        <v>47</v>
      </c>
      <c r="K21" s="69" t="s">
        <v>134</v>
      </c>
      <c r="L21" s="23">
        <v>210</v>
      </c>
      <c r="M21" s="23">
        <v>47</v>
      </c>
      <c r="N21" s="23">
        <v>210</v>
      </c>
      <c r="O21" s="23">
        <v>210</v>
      </c>
      <c r="P21" s="23">
        <v>210</v>
      </c>
      <c r="Q21" s="23">
        <v>210</v>
      </c>
      <c r="R21" s="23">
        <v>210</v>
      </c>
    </row>
    <row r="22" spans="1:18">
      <c r="A22" s="42" t="s">
        <v>79</v>
      </c>
      <c r="B22" s="69" t="s">
        <v>134</v>
      </c>
      <c r="C22" s="23">
        <v>893</v>
      </c>
      <c r="D22" s="23">
        <v>893</v>
      </c>
      <c r="E22" s="23">
        <v>893</v>
      </c>
      <c r="F22" s="23">
        <v>893</v>
      </c>
      <c r="G22" s="23">
        <v>893</v>
      </c>
      <c r="H22" s="23">
        <v>893</v>
      </c>
      <c r="I22" s="23">
        <v>893</v>
      </c>
      <c r="J22" s="23">
        <v>893</v>
      </c>
      <c r="K22" s="23">
        <v>893</v>
      </c>
      <c r="L22" s="23">
        <v>893</v>
      </c>
      <c r="M22" s="23">
        <v>893</v>
      </c>
      <c r="N22" s="23">
        <v>893</v>
      </c>
      <c r="O22" s="23">
        <v>893</v>
      </c>
      <c r="P22" s="23">
        <v>893</v>
      </c>
      <c r="Q22" s="23">
        <v>893</v>
      </c>
      <c r="R22" s="23">
        <v>893</v>
      </c>
    </row>
    <row r="23" spans="1:18">
      <c r="A23" s="42" t="s">
        <v>80</v>
      </c>
      <c r="B23" s="69" t="s">
        <v>134</v>
      </c>
      <c r="C23" s="23">
        <v>3920</v>
      </c>
      <c r="D23" s="23">
        <v>4200</v>
      </c>
      <c r="E23" s="23">
        <v>4200</v>
      </c>
      <c r="F23" s="23">
        <v>3920</v>
      </c>
      <c r="G23" s="23">
        <v>3920</v>
      </c>
      <c r="H23" s="23">
        <v>3920</v>
      </c>
      <c r="I23" s="23">
        <v>3920</v>
      </c>
      <c r="J23" s="23">
        <v>3920</v>
      </c>
      <c r="K23" s="23">
        <v>3920</v>
      </c>
      <c r="L23" s="23">
        <v>5565</v>
      </c>
      <c r="M23" s="23">
        <v>3920</v>
      </c>
      <c r="N23" s="23">
        <v>5565</v>
      </c>
      <c r="O23" s="23">
        <v>5565</v>
      </c>
      <c r="P23" s="23">
        <v>5565</v>
      </c>
      <c r="Q23" s="23">
        <v>5565</v>
      </c>
      <c r="R23" s="23">
        <v>5565</v>
      </c>
    </row>
    <row r="24" spans="1:18">
      <c r="A24" s="70" t="s">
        <v>135</v>
      </c>
      <c r="B24" s="69" t="s">
        <v>134</v>
      </c>
      <c r="C24" s="23">
        <v>1900</v>
      </c>
      <c r="D24" s="69" t="s">
        <v>134</v>
      </c>
      <c r="E24" s="69" t="s">
        <v>134</v>
      </c>
      <c r="F24" s="23">
        <v>1900</v>
      </c>
      <c r="G24" s="23">
        <v>1900</v>
      </c>
      <c r="H24" s="23">
        <v>1900</v>
      </c>
      <c r="I24" s="23">
        <v>1900</v>
      </c>
      <c r="J24" s="23">
        <v>1900</v>
      </c>
      <c r="K24" s="23">
        <v>1900</v>
      </c>
      <c r="L24" s="69" t="s">
        <v>134</v>
      </c>
      <c r="M24" s="23">
        <v>1900</v>
      </c>
      <c r="N24" s="69" t="s">
        <v>134</v>
      </c>
      <c r="O24" s="69" t="s">
        <v>134</v>
      </c>
      <c r="P24" s="69" t="s">
        <v>134</v>
      </c>
      <c r="Q24" s="69" t="s">
        <v>134</v>
      </c>
      <c r="R24" s="69" t="s">
        <v>134</v>
      </c>
    </row>
    <row r="25" spans="1:18">
      <c r="A25" s="70" t="s">
        <v>128</v>
      </c>
      <c r="B25" s="23">
        <v>1260</v>
      </c>
      <c r="C25" s="23">
        <v>1260</v>
      </c>
      <c r="D25" s="23">
        <v>1260</v>
      </c>
      <c r="E25" s="23">
        <v>1260</v>
      </c>
      <c r="F25" s="23">
        <v>1260</v>
      </c>
      <c r="G25" s="23">
        <v>1260</v>
      </c>
      <c r="H25" s="23">
        <v>1260</v>
      </c>
      <c r="I25" s="23">
        <v>1260</v>
      </c>
      <c r="J25" s="23">
        <v>1260</v>
      </c>
      <c r="K25" s="23">
        <v>1260</v>
      </c>
      <c r="L25" s="69" t="s">
        <v>134</v>
      </c>
      <c r="M25" s="23">
        <v>1260</v>
      </c>
      <c r="N25" s="69" t="s">
        <v>134</v>
      </c>
      <c r="O25" s="69" t="s">
        <v>134</v>
      </c>
      <c r="P25" s="69" t="s">
        <v>134</v>
      </c>
      <c r="Q25" s="69" t="s">
        <v>134</v>
      </c>
      <c r="R25" s="69" t="s">
        <v>134</v>
      </c>
    </row>
    <row r="26" spans="1:18">
      <c r="A26" s="70" t="s">
        <v>129</v>
      </c>
      <c r="B26" s="69" t="s">
        <v>134</v>
      </c>
      <c r="C26" s="23">
        <v>2555</v>
      </c>
      <c r="D26" s="23">
        <v>2835</v>
      </c>
      <c r="E26" s="23">
        <v>2835</v>
      </c>
      <c r="F26" s="23">
        <v>2555</v>
      </c>
      <c r="G26" s="23">
        <v>2555</v>
      </c>
      <c r="H26" s="23">
        <v>2555</v>
      </c>
      <c r="I26" s="23">
        <v>2555</v>
      </c>
      <c r="J26" s="23">
        <v>2555</v>
      </c>
      <c r="K26" s="23">
        <v>2555</v>
      </c>
      <c r="L26" s="23">
        <v>3150</v>
      </c>
      <c r="M26" s="23">
        <v>2555</v>
      </c>
      <c r="N26" s="23">
        <v>3150</v>
      </c>
      <c r="O26" s="23">
        <v>3150</v>
      </c>
      <c r="P26" s="23">
        <v>3150</v>
      </c>
      <c r="Q26" s="23">
        <v>3150</v>
      </c>
      <c r="R26" s="23">
        <v>3150</v>
      </c>
    </row>
    <row r="27" spans="1:18">
      <c r="A27" s="70" t="s">
        <v>130</v>
      </c>
      <c r="B27" s="69" t="s">
        <v>134</v>
      </c>
      <c r="C27" s="23">
        <v>280</v>
      </c>
      <c r="D27" s="69" t="s">
        <v>134</v>
      </c>
      <c r="E27" s="69" t="s">
        <v>134</v>
      </c>
      <c r="F27" s="23">
        <v>280</v>
      </c>
      <c r="G27" s="23">
        <v>280</v>
      </c>
      <c r="H27" s="23">
        <v>280</v>
      </c>
      <c r="I27" s="23">
        <v>280</v>
      </c>
      <c r="J27" s="23">
        <v>280</v>
      </c>
      <c r="K27" s="23">
        <v>280</v>
      </c>
      <c r="L27" s="69" t="s">
        <v>134</v>
      </c>
      <c r="M27" s="23">
        <v>280</v>
      </c>
      <c r="N27" s="69" t="s">
        <v>134</v>
      </c>
      <c r="O27" s="69" t="s">
        <v>134</v>
      </c>
      <c r="P27" s="69" t="s">
        <v>134</v>
      </c>
      <c r="Q27" s="69" t="s">
        <v>134</v>
      </c>
      <c r="R27" s="69" t="s">
        <v>134</v>
      </c>
    </row>
    <row r="28" spans="1:18">
      <c r="A28" s="70" t="s">
        <v>131</v>
      </c>
      <c r="B28" s="69" t="s">
        <v>134</v>
      </c>
      <c r="C28" s="23">
        <v>704</v>
      </c>
      <c r="D28" s="69" t="s">
        <v>134</v>
      </c>
      <c r="E28" s="69" t="s">
        <v>134</v>
      </c>
      <c r="F28" s="23">
        <v>704</v>
      </c>
      <c r="G28" s="23">
        <v>710</v>
      </c>
      <c r="H28" s="23">
        <v>710</v>
      </c>
      <c r="I28" s="23">
        <v>704</v>
      </c>
      <c r="J28" s="23">
        <v>710</v>
      </c>
      <c r="K28" s="23">
        <v>704</v>
      </c>
      <c r="L28" s="69" t="s">
        <v>134</v>
      </c>
      <c r="M28" s="23">
        <v>710</v>
      </c>
      <c r="N28" s="69" t="s">
        <v>134</v>
      </c>
      <c r="O28" s="69" t="s">
        <v>134</v>
      </c>
      <c r="P28" s="69" t="s">
        <v>134</v>
      </c>
      <c r="Q28" s="69" t="s">
        <v>134</v>
      </c>
      <c r="R28" s="69" t="s">
        <v>134</v>
      </c>
    </row>
    <row r="29" spans="1:18">
      <c r="A29" s="70" t="s">
        <v>136</v>
      </c>
      <c r="B29" s="69" t="s">
        <v>134</v>
      </c>
      <c r="C29" s="69" t="s">
        <v>134</v>
      </c>
      <c r="D29" s="69" t="s">
        <v>134</v>
      </c>
      <c r="E29" s="69" t="s">
        <v>134</v>
      </c>
      <c r="F29" s="69" t="s">
        <v>134</v>
      </c>
      <c r="G29" s="69" t="s">
        <v>134</v>
      </c>
      <c r="H29" s="69" t="s">
        <v>134</v>
      </c>
      <c r="I29" s="69" t="s">
        <v>134</v>
      </c>
      <c r="J29" s="69" t="s">
        <v>134</v>
      </c>
      <c r="K29" s="69" t="s">
        <v>134</v>
      </c>
      <c r="L29" s="23">
        <v>8400</v>
      </c>
      <c r="M29" s="69" t="s">
        <v>134</v>
      </c>
      <c r="N29" s="23">
        <v>8400</v>
      </c>
      <c r="O29" s="23">
        <v>8400</v>
      </c>
      <c r="P29" s="23">
        <v>8400</v>
      </c>
      <c r="Q29" s="23">
        <v>8400</v>
      </c>
      <c r="R29" s="23">
        <v>8400</v>
      </c>
    </row>
    <row r="30" spans="1:18">
      <c r="A30" s="70" t="s">
        <v>137</v>
      </c>
      <c r="B30" s="69" t="s">
        <v>134</v>
      </c>
      <c r="C30" s="69" t="s">
        <v>134</v>
      </c>
      <c r="D30" s="69" t="s">
        <v>134</v>
      </c>
      <c r="E30" s="69" t="s">
        <v>134</v>
      </c>
      <c r="F30" s="69" t="s">
        <v>134</v>
      </c>
      <c r="G30" s="23">
        <v>4950</v>
      </c>
      <c r="H30" s="23">
        <v>4950</v>
      </c>
      <c r="I30" s="69" t="s">
        <v>134</v>
      </c>
      <c r="J30" s="23">
        <v>4950</v>
      </c>
      <c r="K30" s="69" t="s">
        <v>134</v>
      </c>
      <c r="L30" s="23">
        <v>9500</v>
      </c>
      <c r="M30" s="23">
        <v>4950</v>
      </c>
      <c r="N30" s="23">
        <v>9500</v>
      </c>
      <c r="O30" s="23">
        <v>7000</v>
      </c>
      <c r="P30" s="23">
        <v>7000</v>
      </c>
      <c r="Q30" s="23">
        <v>9500</v>
      </c>
      <c r="R30" s="23">
        <v>7000</v>
      </c>
    </row>
    <row r="31" spans="1:18">
      <c r="A31" s="70" t="s">
        <v>132</v>
      </c>
      <c r="B31" s="23">
        <v>210</v>
      </c>
      <c r="C31" s="23">
        <v>210</v>
      </c>
      <c r="D31" s="81" t="s">
        <v>140</v>
      </c>
      <c r="E31" s="81" t="s">
        <v>140</v>
      </c>
      <c r="F31" s="23">
        <v>210</v>
      </c>
      <c r="G31" s="81" t="s">
        <v>140</v>
      </c>
      <c r="H31" s="81" t="s">
        <v>140</v>
      </c>
      <c r="I31" s="23">
        <v>210</v>
      </c>
      <c r="J31" s="81" t="s">
        <v>140</v>
      </c>
      <c r="K31" s="23">
        <v>210</v>
      </c>
      <c r="L31" s="69" t="s">
        <v>134</v>
      </c>
      <c r="M31" s="81" t="s">
        <v>140</v>
      </c>
      <c r="N31" s="69" t="s">
        <v>134</v>
      </c>
      <c r="O31" s="69" t="s">
        <v>133</v>
      </c>
      <c r="P31" s="69" t="s">
        <v>133</v>
      </c>
      <c r="Q31" s="69" t="s">
        <v>134</v>
      </c>
      <c r="R31" s="69" t="s">
        <v>133</v>
      </c>
    </row>
    <row r="32" spans="1:18">
      <c r="A32" s="4" t="s">
        <v>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>
      <c r="A33" s="6" t="s">
        <v>9</v>
      </c>
      <c r="B33" s="23">
        <v>420</v>
      </c>
      <c r="C33" s="23">
        <v>840</v>
      </c>
      <c r="D33" s="23">
        <v>840</v>
      </c>
      <c r="E33" s="23">
        <v>840</v>
      </c>
      <c r="F33" s="23">
        <v>840</v>
      </c>
      <c r="G33" s="23">
        <v>840</v>
      </c>
      <c r="H33" s="23">
        <v>840</v>
      </c>
      <c r="I33" s="23">
        <v>840</v>
      </c>
      <c r="J33" s="23">
        <v>840</v>
      </c>
      <c r="K33" s="23">
        <v>840</v>
      </c>
      <c r="L33" s="23">
        <v>840</v>
      </c>
      <c r="M33" s="23">
        <v>840</v>
      </c>
      <c r="N33" s="23">
        <v>840</v>
      </c>
      <c r="O33" s="23">
        <v>840</v>
      </c>
      <c r="P33" s="23">
        <v>840</v>
      </c>
      <c r="Q33" s="23">
        <v>840</v>
      </c>
      <c r="R33" s="23">
        <v>840</v>
      </c>
    </row>
    <row r="34" spans="1:18">
      <c r="A34" s="6" t="s">
        <v>10</v>
      </c>
      <c r="B34" s="69" t="s">
        <v>134</v>
      </c>
      <c r="C34" s="23">
        <v>525</v>
      </c>
      <c r="D34" s="23">
        <v>525</v>
      </c>
      <c r="E34" s="23">
        <v>525</v>
      </c>
      <c r="F34" s="23">
        <v>525</v>
      </c>
      <c r="G34" s="23">
        <v>525</v>
      </c>
      <c r="H34" s="23">
        <v>525</v>
      </c>
      <c r="I34" s="23">
        <v>525</v>
      </c>
      <c r="J34" s="23">
        <v>525</v>
      </c>
      <c r="K34" s="23">
        <v>525</v>
      </c>
      <c r="L34" s="23">
        <v>525</v>
      </c>
      <c r="M34" s="23">
        <v>525</v>
      </c>
      <c r="N34" s="23">
        <v>525</v>
      </c>
      <c r="O34" s="23">
        <v>525</v>
      </c>
      <c r="P34" s="23">
        <v>525</v>
      </c>
      <c r="Q34" s="23">
        <v>525</v>
      </c>
      <c r="R34" s="23">
        <v>525</v>
      </c>
    </row>
    <row r="35" spans="1:18">
      <c r="A35" s="6" t="s">
        <v>11</v>
      </c>
      <c r="B35" s="69" t="s">
        <v>134</v>
      </c>
      <c r="C35" s="23">
        <v>350</v>
      </c>
      <c r="D35" s="23">
        <v>350</v>
      </c>
      <c r="E35" s="23">
        <v>350</v>
      </c>
      <c r="F35" s="23">
        <v>350</v>
      </c>
      <c r="G35" s="23">
        <v>350</v>
      </c>
      <c r="H35" s="23">
        <v>350</v>
      </c>
      <c r="I35" s="23">
        <v>350</v>
      </c>
      <c r="J35" s="23">
        <v>350</v>
      </c>
      <c r="K35" s="23">
        <v>350</v>
      </c>
      <c r="L35" s="23">
        <v>350</v>
      </c>
      <c r="M35" s="23">
        <v>350</v>
      </c>
      <c r="N35" s="23">
        <v>350</v>
      </c>
      <c r="O35" s="23">
        <v>350</v>
      </c>
      <c r="P35" s="23">
        <v>350</v>
      </c>
      <c r="Q35" s="23">
        <v>350</v>
      </c>
      <c r="R35" s="23">
        <v>350</v>
      </c>
    </row>
    <row r="36" spans="1:18">
      <c r="A36" s="70" t="s">
        <v>126</v>
      </c>
      <c r="B36" s="69" t="s">
        <v>134</v>
      </c>
      <c r="C36" s="23">
        <v>420</v>
      </c>
      <c r="D36" s="23">
        <v>420</v>
      </c>
      <c r="E36" s="23">
        <v>420</v>
      </c>
      <c r="F36" s="23">
        <v>420</v>
      </c>
      <c r="G36" s="23">
        <v>420</v>
      </c>
      <c r="H36" s="23">
        <v>420</v>
      </c>
      <c r="I36" s="23">
        <v>420</v>
      </c>
      <c r="J36" s="23">
        <v>420</v>
      </c>
      <c r="K36" s="23">
        <v>420</v>
      </c>
      <c r="L36" s="23">
        <v>420</v>
      </c>
      <c r="M36" s="23">
        <v>420</v>
      </c>
      <c r="N36" s="23">
        <v>420</v>
      </c>
      <c r="O36" s="23">
        <v>420</v>
      </c>
      <c r="P36" s="23">
        <v>420</v>
      </c>
      <c r="Q36" s="23">
        <v>420</v>
      </c>
      <c r="R36" s="23">
        <v>420</v>
      </c>
    </row>
    <row r="37" spans="1:18">
      <c r="A37" s="70" t="s">
        <v>127</v>
      </c>
      <c r="B37" s="69" t="s">
        <v>134</v>
      </c>
      <c r="C37" s="23">
        <v>1050</v>
      </c>
      <c r="D37" s="69" t="s">
        <v>134</v>
      </c>
      <c r="E37" s="69" t="s">
        <v>134</v>
      </c>
      <c r="F37" s="23">
        <v>1050</v>
      </c>
      <c r="G37" s="23">
        <v>1050</v>
      </c>
      <c r="H37" s="23">
        <v>1050</v>
      </c>
      <c r="I37" s="23">
        <v>1050</v>
      </c>
      <c r="J37" s="23">
        <v>1050</v>
      </c>
      <c r="K37" s="23">
        <v>1050</v>
      </c>
      <c r="L37" s="23">
        <v>1050</v>
      </c>
      <c r="M37" s="23">
        <v>1050</v>
      </c>
      <c r="N37" s="23">
        <v>1050</v>
      </c>
      <c r="O37" s="23">
        <v>1050</v>
      </c>
      <c r="P37" s="23">
        <v>1050</v>
      </c>
      <c r="Q37" s="23">
        <v>1050</v>
      </c>
      <c r="R37" s="23">
        <v>1050</v>
      </c>
    </row>
    <row r="38" spans="1:18">
      <c r="A38" s="4" t="s">
        <v>12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>
      <c r="A39" s="3" t="s">
        <v>13</v>
      </c>
      <c r="B39" s="69" t="s">
        <v>133</v>
      </c>
      <c r="C39" s="69" t="s">
        <v>133</v>
      </c>
      <c r="D39" s="69" t="s">
        <v>133</v>
      </c>
      <c r="E39" s="69" t="s">
        <v>133</v>
      </c>
      <c r="F39" s="69" t="s">
        <v>133</v>
      </c>
      <c r="G39" s="69" t="s">
        <v>133</v>
      </c>
      <c r="H39" s="69" t="s">
        <v>133</v>
      </c>
      <c r="I39" s="69" t="s">
        <v>133</v>
      </c>
      <c r="J39" s="69" t="s">
        <v>133</v>
      </c>
      <c r="K39" s="69" t="s">
        <v>133</v>
      </c>
      <c r="L39" s="69" t="s">
        <v>133</v>
      </c>
      <c r="M39" s="69" t="s">
        <v>133</v>
      </c>
      <c r="N39" s="69" t="s">
        <v>133</v>
      </c>
      <c r="O39" s="69" t="s">
        <v>133</v>
      </c>
      <c r="P39" s="69" t="s">
        <v>133</v>
      </c>
      <c r="Q39" s="69" t="s">
        <v>133</v>
      </c>
      <c r="R39" s="69" t="s">
        <v>133</v>
      </c>
    </row>
    <row r="40" spans="1:18">
      <c r="A40" s="3" t="s">
        <v>18</v>
      </c>
      <c r="B40" s="69" t="s">
        <v>134</v>
      </c>
      <c r="C40" s="23">
        <v>1050</v>
      </c>
      <c r="D40" s="23">
        <v>1050</v>
      </c>
      <c r="E40" s="23">
        <v>1050</v>
      </c>
      <c r="F40" s="23">
        <v>1050</v>
      </c>
      <c r="G40" s="23">
        <v>1050</v>
      </c>
      <c r="H40" s="23">
        <v>1050</v>
      </c>
      <c r="I40" s="23">
        <v>1050</v>
      </c>
      <c r="J40" s="23">
        <v>1050</v>
      </c>
      <c r="K40" s="23">
        <v>1050</v>
      </c>
      <c r="L40" s="23">
        <v>1050</v>
      </c>
      <c r="M40" s="23">
        <v>1050</v>
      </c>
      <c r="N40" s="23">
        <v>1050</v>
      </c>
      <c r="O40" s="23">
        <v>1050</v>
      </c>
      <c r="P40" s="23">
        <v>1050</v>
      </c>
      <c r="Q40" s="23">
        <v>1050</v>
      </c>
      <c r="R40" s="23">
        <v>1050</v>
      </c>
    </row>
    <row r="41" spans="1:18">
      <c r="A41" s="3" t="s">
        <v>19</v>
      </c>
      <c r="B41" s="69" t="s">
        <v>134</v>
      </c>
      <c r="C41" s="71">
        <v>1076</v>
      </c>
      <c r="D41" s="71">
        <v>1890</v>
      </c>
      <c r="E41" s="71">
        <v>1890</v>
      </c>
      <c r="F41" s="71">
        <v>1076</v>
      </c>
      <c r="G41" s="71">
        <v>1890</v>
      </c>
      <c r="H41" s="71">
        <v>1890</v>
      </c>
      <c r="I41" s="71">
        <v>1076</v>
      </c>
      <c r="J41" s="71">
        <v>1890</v>
      </c>
      <c r="K41" s="71">
        <v>1076</v>
      </c>
      <c r="L41" s="71">
        <v>1890</v>
      </c>
      <c r="M41" s="71">
        <v>1890</v>
      </c>
      <c r="N41" s="71">
        <v>1890</v>
      </c>
      <c r="O41" s="71">
        <v>1890</v>
      </c>
      <c r="P41" s="71">
        <v>1890</v>
      </c>
      <c r="Q41" s="71">
        <v>1890</v>
      </c>
      <c r="R41" s="71">
        <v>1890</v>
      </c>
    </row>
    <row r="42" spans="1:18">
      <c r="A42" s="6" t="s">
        <v>83</v>
      </c>
      <c r="B42" s="71">
        <v>221</v>
      </c>
      <c r="C42" s="71">
        <v>221</v>
      </c>
      <c r="D42" s="71">
        <v>221</v>
      </c>
      <c r="E42" s="71">
        <v>221</v>
      </c>
      <c r="F42" s="71">
        <v>221</v>
      </c>
      <c r="G42" s="71">
        <v>221</v>
      </c>
      <c r="H42" s="71">
        <v>221</v>
      </c>
      <c r="I42" s="71">
        <v>221</v>
      </c>
      <c r="J42" s="71">
        <v>221</v>
      </c>
      <c r="K42" s="71">
        <v>221</v>
      </c>
      <c r="L42" s="71">
        <v>221</v>
      </c>
      <c r="M42" s="71">
        <v>221</v>
      </c>
      <c r="N42" s="71">
        <v>221</v>
      </c>
      <c r="O42" s="71">
        <v>221</v>
      </c>
      <c r="P42" s="71">
        <v>221</v>
      </c>
      <c r="Q42" s="71">
        <v>221</v>
      </c>
      <c r="R42" s="71">
        <v>221</v>
      </c>
    </row>
    <row r="43" spans="1:18">
      <c r="A43" s="70" t="s">
        <v>125</v>
      </c>
      <c r="B43" s="69" t="s">
        <v>134</v>
      </c>
      <c r="C43" s="23">
        <v>350</v>
      </c>
      <c r="D43" s="23">
        <v>350</v>
      </c>
      <c r="E43" s="23">
        <v>350</v>
      </c>
      <c r="F43" s="23">
        <v>350</v>
      </c>
      <c r="G43" s="23">
        <v>350</v>
      </c>
      <c r="H43" s="23">
        <v>350</v>
      </c>
      <c r="I43" s="23">
        <v>350</v>
      </c>
      <c r="J43" s="23">
        <v>350</v>
      </c>
      <c r="K43" s="23">
        <v>350</v>
      </c>
      <c r="L43" s="23">
        <v>350</v>
      </c>
      <c r="M43" s="23">
        <v>350</v>
      </c>
      <c r="N43" s="23">
        <v>350</v>
      </c>
      <c r="O43" s="23">
        <v>350</v>
      </c>
      <c r="P43" s="23">
        <v>350</v>
      </c>
      <c r="Q43" s="23">
        <v>350</v>
      </c>
      <c r="R43" s="23">
        <v>350</v>
      </c>
    </row>
    <row r="44" spans="1:18">
      <c r="A44" s="4" t="s">
        <v>94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>
      <c r="A45" s="94" t="s">
        <v>121</v>
      </c>
      <c r="B45" s="23">
        <v>146</v>
      </c>
      <c r="C45" s="23">
        <v>146</v>
      </c>
      <c r="D45" s="23">
        <v>146</v>
      </c>
      <c r="E45" s="23">
        <v>146</v>
      </c>
      <c r="F45" s="23">
        <v>146</v>
      </c>
      <c r="G45" s="23">
        <v>146</v>
      </c>
      <c r="H45" s="23">
        <v>146</v>
      </c>
      <c r="I45" s="23">
        <v>146</v>
      </c>
      <c r="J45" s="23">
        <v>146</v>
      </c>
      <c r="K45" s="23">
        <v>146</v>
      </c>
      <c r="L45" s="23">
        <v>146</v>
      </c>
      <c r="M45" s="23">
        <v>146</v>
      </c>
      <c r="N45" s="23">
        <v>146</v>
      </c>
      <c r="O45" s="23">
        <v>146</v>
      </c>
      <c r="P45" s="23">
        <v>146</v>
      </c>
      <c r="Q45" s="23">
        <v>146</v>
      </c>
      <c r="R45" s="23">
        <v>146</v>
      </c>
    </row>
    <row r="46" spans="1:18">
      <c r="A46" s="94" t="s">
        <v>122</v>
      </c>
      <c r="B46" s="23">
        <v>35</v>
      </c>
      <c r="C46" s="23">
        <v>35</v>
      </c>
      <c r="D46" s="23">
        <v>35</v>
      </c>
      <c r="E46" s="23">
        <v>35</v>
      </c>
      <c r="F46" s="23">
        <v>35</v>
      </c>
      <c r="G46" s="23">
        <v>35</v>
      </c>
      <c r="H46" s="23">
        <v>35</v>
      </c>
      <c r="I46" s="23">
        <v>35</v>
      </c>
      <c r="J46" s="23">
        <v>35</v>
      </c>
      <c r="K46" s="23">
        <v>35</v>
      </c>
      <c r="L46" s="23">
        <v>35</v>
      </c>
      <c r="M46" s="23">
        <v>35</v>
      </c>
      <c r="N46" s="23">
        <v>35</v>
      </c>
      <c r="O46" s="23">
        <v>35</v>
      </c>
      <c r="P46" s="23">
        <v>35</v>
      </c>
      <c r="Q46" s="23">
        <v>35</v>
      </c>
      <c r="R46" s="23">
        <v>35</v>
      </c>
    </row>
    <row r="47" spans="1:18">
      <c r="A47" s="94" t="s">
        <v>124</v>
      </c>
      <c r="B47" s="69" t="s">
        <v>134</v>
      </c>
      <c r="C47" s="23">
        <v>1890</v>
      </c>
      <c r="D47" s="23">
        <v>1890</v>
      </c>
      <c r="E47" s="23">
        <v>1890</v>
      </c>
      <c r="F47" s="23">
        <v>1890</v>
      </c>
      <c r="G47" s="23">
        <v>1890</v>
      </c>
      <c r="H47" s="23">
        <v>1890</v>
      </c>
      <c r="I47" s="23">
        <v>1890</v>
      </c>
      <c r="J47" s="23">
        <v>1890</v>
      </c>
      <c r="K47" s="23">
        <v>1890</v>
      </c>
      <c r="L47" s="23">
        <v>1890</v>
      </c>
      <c r="M47" s="23">
        <v>1890</v>
      </c>
      <c r="N47" s="23">
        <v>1890</v>
      </c>
      <c r="O47" s="23">
        <v>1890</v>
      </c>
      <c r="P47" s="23">
        <v>1890</v>
      </c>
      <c r="Q47" s="23">
        <v>1890</v>
      </c>
      <c r="R47" s="23">
        <v>1890</v>
      </c>
    </row>
    <row r="48" spans="1:18">
      <c r="A48" s="94" t="s">
        <v>123</v>
      </c>
      <c r="B48" s="69" t="s">
        <v>134</v>
      </c>
      <c r="C48" s="23">
        <v>840</v>
      </c>
      <c r="D48" s="23">
        <v>840</v>
      </c>
      <c r="E48" s="23">
        <v>840</v>
      </c>
      <c r="F48" s="23">
        <v>840</v>
      </c>
      <c r="G48" s="23">
        <v>840</v>
      </c>
      <c r="H48" s="23">
        <v>840</v>
      </c>
      <c r="I48" s="23">
        <v>840</v>
      </c>
      <c r="J48" s="23">
        <v>840</v>
      </c>
      <c r="K48" s="23">
        <v>840</v>
      </c>
      <c r="L48" s="23">
        <v>840</v>
      </c>
      <c r="M48" s="23">
        <v>840</v>
      </c>
      <c r="N48" s="23">
        <v>840</v>
      </c>
      <c r="O48" s="23">
        <v>840</v>
      </c>
      <c r="P48" s="23">
        <v>840</v>
      </c>
      <c r="Q48" s="23">
        <v>840</v>
      </c>
      <c r="R48" s="23">
        <v>840</v>
      </c>
    </row>
    <row r="50" spans="1:1">
      <c r="A50" s="62"/>
    </row>
    <row r="51" spans="1:1">
      <c r="A51" s="62"/>
    </row>
  </sheetData>
  <mergeCells count="6">
    <mergeCell ref="B1:R1"/>
    <mergeCell ref="A2:R2"/>
    <mergeCell ref="A3:R3"/>
    <mergeCell ref="A6:R6"/>
    <mergeCell ref="A4:R4"/>
    <mergeCell ref="A5:R5"/>
  </mergeCells>
  <phoneticPr fontId="0" type="noConversion"/>
  <conditionalFormatting sqref="F9">
    <cfRule type="expression" dxfId="1" priority="1" stopIfTrue="1">
      <formula>ISNA(F9:BU1283)</formula>
    </cfRule>
  </conditionalFormatting>
  <pageMargins left="0.25" right="0.25" top="0.5" bottom="0.5" header="0" footer="0"/>
  <pageSetup scale="57" fitToHeight="2" orientation="landscape" r:id="rId1"/>
  <headerFooter>
    <oddHeader xml:space="preserve">&amp;C&amp;"Calibri,Bold"&amp;20MSRP/List Pricing Worksheet&amp;"Calibri,Regular"&amp;11
&amp;"Calibri,Bold"&amp;14Group A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C63"/>
  <sheetViews>
    <sheetView showGridLines="0" workbookViewId="0">
      <selection activeCell="G10" sqref="G10"/>
    </sheetView>
  </sheetViews>
  <sheetFormatPr defaultRowHeight="14.4"/>
  <cols>
    <col min="1" max="1" width="19.5546875" bestFit="1" customWidth="1"/>
    <col min="2" max="2" width="54.109375" bestFit="1" customWidth="1"/>
    <col min="3" max="3" width="14.33203125" customWidth="1"/>
  </cols>
  <sheetData>
    <row r="1" spans="1:3" ht="21">
      <c r="A1" s="27" t="s">
        <v>20</v>
      </c>
      <c r="B1" s="124" t="s">
        <v>102</v>
      </c>
      <c r="C1" s="124"/>
    </row>
    <row r="2" spans="1:3" s="1" customFormat="1" ht="25.2" customHeight="1">
      <c r="A2" s="136" t="s">
        <v>27</v>
      </c>
      <c r="B2" s="137"/>
      <c r="C2" s="137"/>
    </row>
    <row r="3" spans="1:3" s="1" customFormat="1" ht="25.2" customHeight="1">
      <c r="A3" s="126" t="s">
        <v>28</v>
      </c>
      <c r="B3" s="127"/>
      <c r="C3" s="127"/>
    </row>
    <row r="4" spans="1:3" s="1" customFormat="1" ht="25.2" customHeight="1">
      <c r="A4" s="126" t="s">
        <v>99</v>
      </c>
      <c r="B4" s="127"/>
      <c r="C4" s="127"/>
    </row>
    <row r="5" spans="1:3" s="1" customFormat="1" ht="25.2" customHeight="1">
      <c r="A5" s="126" t="s">
        <v>86</v>
      </c>
      <c r="B5" s="127"/>
      <c r="C5" s="127"/>
    </row>
    <row r="6" spans="1:3" s="1" customFormat="1" ht="25.2" customHeight="1">
      <c r="A6" s="129" t="s">
        <v>26</v>
      </c>
      <c r="B6" s="130"/>
      <c r="C6" s="130"/>
    </row>
    <row r="7" spans="1:3" ht="36">
      <c r="A7" s="45" t="s">
        <v>178</v>
      </c>
      <c r="B7" s="45" t="s">
        <v>0</v>
      </c>
      <c r="C7" s="45" t="s">
        <v>84</v>
      </c>
    </row>
    <row r="8" spans="1:3">
      <c r="A8" s="134" t="s">
        <v>225</v>
      </c>
      <c r="B8" s="135"/>
      <c r="C8" s="135"/>
    </row>
    <row r="9" spans="1:3">
      <c r="A9" s="132" t="s">
        <v>107</v>
      </c>
      <c r="B9" s="133"/>
      <c r="C9" s="133"/>
    </row>
    <row r="10" spans="1:3">
      <c r="A10" s="122" t="s">
        <v>170</v>
      </c>
      <c r="B10" s="69" t="s">
        <v>174</v>
      </c>
      <c r="C10" s="69">
        <v>46</v>
      </c>
    </row>
    <row r="11" spans="1:3">
      <c r="A11" s="122" t="s">
        <v>171</v>
      </c>
      <c r="B11" s="69" t="s">
        <v>175</v>
      </c>
      <c r="C11" s="69">
        <v>59</v>
      </c>
    </row>
    <row r="12" spans="1:3">
      <c r="A12" s="122" t="s">
        <v>172</v>
      </c>
      <c r="B12" s="69" t="s">
        <v>176</v>
      </c>
      <c r="C12" s="69">
        <v>68.849999999999994</v>
      </c>
    </row>
    <row r="13" spans="1:3">
      <c r="A13" s="122" t="s">
        <v>173</v>
      </c>
      <c r="B13" s="69" t="s">
        <v>177</v>
      </c>
      <c r="C13" s="69">
        <v>54.57</v>
      </c>
    </row>
    <row r="14" spans="1:3">
      <c r="A14" s="132" t="s">
        <v>153</v>
      </c>
      <c r="B14" s="133"/>
      <c r="C14" s="133"/>
    </row>
    <row r="15" spans="1:3">
      <c r="A15" s="132" t="s">
        <v>154</v>
      </c>
      <c r="B15" s="133"/>
      <c r="C15" s="133"/>
    </row>
    <row r="16" spans="1:3">
      <c r="A16" s="132" t="s">
        <v>162</v>
      </c>
      <c r="B16" s="133"/>
      <c r="C16" s="133"/>
    </row>
    <row r="17" spans="1:3">
      <c r="A17" s="132" t="s">
        <v>163</v>
      </c>
      <c r="B17" s="133"/>
      <c r="C17" s="133"/>
    </row>
    <row r="18" spans="1:3">
      <c r="A18" s="122" t="s">
        <v>170</v>
      </c>
      <c r="B18" s="69" t="s">
        <v>174</v>
      </c>
      <c r="C18" s="69">
        <v>46</v>
      </c>
    </row>
    <row r="19" spans="1:3">
      <c r="A19" s="122" t="s">
        <v>179</v>
      </c>
      <c r="B19" s="69" t="s">
        <v>182</v>
      </c>
      <c r="C19" s="69">
        <v>68</v>
      </c>
    </row>
    <row r="20" spans="1:3">
      <c r="A20" s="122" t="s">
        <v>180</v>
      </c>
      <c r="B20" s="69" t="s">
        <v>183</v>
      </c>
      <c r="C20" s="69">
        <v>41</v>
      </c>
    </row>
    <row r="21" spans="1:3">
      <c r="A21" s="122" t="s">
        <v>181</v>
      </c>
      <c r="B21" s="69" t="s">
        <v>184</v>
      </c>
      <c r="C21" s="69">
        <v>106.61</v>
      </c>
    </row>
    <row r="22" spans="1:3">
      <c r="A22" s="132" t="s">
        <v>156</v>
      </c>
      <c r="B22" s="133"/>
      <c r="C22" s="133"/>
    </row>
    <row r="23" spans="1:3">
      <c r="A23" s="132" t="s">
        <v>157</v>
      </c>
      <c r="B23" s="133"/>
      <c r="C23" s="133"/>
    </row>
    <row r="24" spans="1:3">
      <c r="A24" s="122" t="s">
        <v>170</v>
      </c>
      <c r="B24" s="69" t="s">
        <v>174</v>
      </c>
      <c r="C24" s="69">
        <v>46</v>
      </c>
    </row>
    <row r="25" spans="1:3">
      <c r="A25" s="122" t="s">
        <v>179</v>
      </c>
      <c r="B25" s="69" t="s">
        <v>182</v>
      </c>
      <c r="C25" s="69">
        <v>68</v>
      </c>
    </row>
    <row r="26" spans="1:3">
      <c r="A26" s="122" t="s">
        <v>180</v>
      </c>
      <c r="B26" s="69" t="s">
        <v>192</v>
      </c>
      <c r="C26" s="69">
        <v>41</v>
      </c>
    </row>
    <row r="27" spans="1:3">
      <c r="A27" s="122" t="s">
        <v>185</v>
      </c>
      <c r="B27" s="69" t="s">
        <v>193</v>
      </c>
      <c r="C27" s="69">
        <v>83.81</v>
      </c>
    </row>
    <row r="28" spans="1:3">
      <c r="A28" s="122" t="s">
        <v>186</v>
      </c>
      <c r="B28" s="69" t="s">
        <v>194</v>
      </c>
      <c r="C28" s="69">
        <v>133.28</v>
      </c>
    </row>
    <row r="29" spans="1:3">
      <c r="A29" s="122" t="s">
        <v>187</v>
      </c>
      <c r="B29" s="69" t="s">
        <v>195</v>
      </c>
      <c r="C29" s="69">
        <v>133.28</v>
      </c>
    </row>
    <row r="30" spans="1:3">
      <c r="A30" s="122" t="s">
        <v>188</v>
      </c>
      <c r="B30" s="69" t="s">
        <v>196</v>
      </c>
      <c r="C30" s="69">
        <v>133.28</v>
      </c>
    </row>
    <row r="31" spans="1:3">
      <c r="A31" s="122" t="s">
        <v>189</v>
      </c>
      <c r="B31" s="69" t="s">
        <v>197</v>
      </c>
      <c r="C31" s="69">
        <v>83.33</v>
      </c>
    </row>
    <row r="32" spans="1:3">
      <c r="A32" s="122" t="s">
        <v>190</v>
      </c>
      <c r="B32" s="69" t="s">
        <v>198</v>
      </c>
      <c r="C32" s="69">
        <v>83.33</v>
      </c>
    </row>
    <row r="33" spans="1:3">
      <c r="A33" s="122" t="s">
        <v>191</v>
      </c>
      <c r="B33" s="69" t="s">
        <v>199</v>
      </c>
      <c r="C33" s="69">
        <v>83.33</v>
      </c>
    </row>
    <row r="34" spans="1:3">
      <c r="A34" s="132" t="s">
        <v>158</v>
      </c>
      <c r="B34" s="133"/>
      <c r="C34" s="133"/>
    </row>
    <row r="35" spans="1:3">
      <c r="A35" s="132" t="s">
        <v>159</v>
      </c>
      <c r="B35" s="133"/>
      <c r="C35" s="133"/>
    </row>
    <row r="36" spans="1:3">
      <c r="A36" s="132" t="s">
        <v>160</v>
      </c>
      <c r="B36" s="133"/>
      <c r="C36" s="133"/>
    </row>
    <row r="37" spans="1:3">
      <c r="A37" s="132" t="s">
        <v>161</v>
      </c>
      <c r="B37" s="133"/>
      <c r="C37" s="133"/>
    </row>
    <row r="38" spans="1:3">
      <c r="A38" s="122" t="s">
        <v>170</v>
      </c>
      <c r="B38" s="69" t="s">
        <v>174</v>
      </c>
      <c r="C38" s="69">
        <v>46</v>
      </c>
    </row>
    <row r="39" spans="1:3">
      <c r="A39" s="122" t="s">
        <v>179</v>
      </c>
      <c r="B39" s="69" t="s">
        <v>182</v>
      </c>
      <c r="C39" s="69">
        <v>68</v>
      </c>
    </row>
    <row r="40" spans="1:3">
      <c r="A40" s="122" t="s">
        <v>180</v>
      </c>
      <c r="B40" s="69" t="s">
        <v>192</v>
      </c>
      <c r="C40" s="69">
        <v>41</v>
      </c>
    </row>
    <row r="41" spans="1:3">
      <c r="A41" s="122" t="s">
        <v>200</v>
      </c>
      <c r="B41" s="69" t="s">
        <v>204</v>
      </c>
      <c r="C41" s="69">
        <v>161.5</v>
      </c>
    </row>
    <row r="42" spans="1:3">
      <c r="A42" s="122" t="s">
        <v>201</v>
      </c>
      <c r="B42" s="69" t="s">
        <v>205</v>
      </c>
      <c r="C42" s="69">
        <v>302.83</v>
      </c>
    </row>
    <row r="43" spans="1:3">
      <c r="A43" s="122" t="s">
        <v>202</v>
      </c>
      <c r="B43" s="69" t="s">
        <v>206</v>
      </c>
      <c r="C43" s="69">
        <v>302.83</v>
      </c>
    </row>
    <row r="44" spans="1:3">
      <c r="A44" s="122" t="s">
        <v>203</v>
      </c>
      <c r="B44" s="69" t="s">
        <v>207</v>
      </c>
      <c r="C44" s="69">
        <v>302.83</v>
      </c>
    </row>
    <row r="45" spans="1:3">
      <c r="A45" s="132" t="s">
        <v>164</v>
      </c>
      <c r="B45" s="133"/>
      <c r="C45" s="133"/>
    </row>
    <row r="46" spans="1:3">
      <c r="A46" s="132" t="s">
        <v>166</v>
      </c>
      <c r="B46" s="133"/>
      <c r="C46" s="133"/>
    </row>
    <row r="47" spans="1:3">
      <c r="A47" s="132" t="s">
        <v>165</v>
      </c>
      <c r="B47" s="133"/>
      <c r="C47" s="133"/>
    </row>
    <row r="48" spans="1:3">
      <c r="A48" s="122" t="s">
        <v>170</v>
      </c>
      <c r="B48" s="69" t="s">
        <v>174</v>
      </c>
      <c r="C48" s="69">
        <v>46</v>
      </c>
    </row>
    <row r="49" spans="1:3">
      <c r="A49" s="122" t="s">
        <v>208</v>
      </c>
      <c r="B49" s="69" t="s">
        <v>210</v>
      </c>
      <c r="C49" s="69">
        <v>59</v>
      </c>
    </row>
    <row r="50" spans="1:3">
      <c r="A50" s="122" t="s">
        <v>180</v>
      </c>
      <c r="B50" s="69" t="s">
        <v>211</v>
      </c>
      <c r="C50" s="69">
        <v>41</v>
      </c>
    </row>
    <row r="51" spans="1:3">
      <c r="A51" s="122" t="s">
        <v>209</v>
      </c>
      <c r="B51" s="69" t="s">
        <v>212</v>
      </c>
      <c r="C51" s="69">
        <v>119.34</v>
      </c>
    </row>
    <row r="52" spans="1:3">
      <c r="A52" s="132" t="s">
        <v>167</v>
      </c>
      <c r="B52" s="133"/>
      <c r="C52" s="133"/>
    </row>
    <row r="53" spans="1:3">
      <c r="A53" s="132" t="s">
        <v>168</v>
      </c>
      <c r="B53" s="133"/>
      <c r="C53" s="133"/>
    </row>
    <row r="54" spans="1:3">
      <c r="A54" s="132" t="s">
        <v>169</v>
      </c>
      <c r="B54" s="133"/>
      <c r="C54" s="133"/>
    </row>
    <row r="55" spans="1:3">
      <c r="A55" s="122" t="s">
        <v>170</v>
      </c>
      <c r="B55" s="69" t="s">
        <v>174</v>
      </c>
      <c r="C55" s="69">
        <v>46</v>
      </c>
    </row>
    <row r="56" spans="1:3">
      <c r="A56" s="122" t="s">
        <v>208</v>
      </c>
      <c r="B56" s="69" t="s">
        <v>218</v>
      </c>
      <c r="C56" s="69">
        <v>59</v>
      </c>
    </row>
    <row r="57" spans="1:3">
      <c r="A57" s="122" t="s">
        <v>180</v>
      </c>
      <c r="B57" s="69" t="s">
        <v>192</v>
      </c>
      <c r="C57" s="69">
        <v>41</v>
      </c>
    </row>
    <row r="58" spans="1:3">
      <c r="A58" s="122" t="s">
        <v>213</v>
      </c>
      <c r="B58" s="69" t="s">
        <v>219</v>
      </c>
      <c r="C58" s="69">
        <v>189</v>
      </c>
    </row>
    <row r="59" spans="1:3">
      <c r="A59" s="122" t="s">
        <v>179</v>
      </c>
      <c r="B59" s="69" t="s">
        <v>220</v>
      </c>
      <c r="C59" s="69">
        <v>68</v>
      </c>
    </row>
    <row r="60" spans="1:3">
      <c r="A60" s="122" t="s">
        <v>214</v>
      </c>
      <c r="B60" s="69" t="s">
        <v>221</v>
      </c>
      <c r="C60" s="69">
        <v>150</v>
      </c>
    </row>
    <row r="61" spans="1:3">
      <c r="A61" s="122" t="s">
        <v>215</v>
      </c>
      <c r="B61" s="69" t="s">
        <v>222</v>
      </c>
      <c r="C61" s="69">
        <v>276.67</v>
      </c>
    </row>
    <row r="62" spans="1:3">
      <c r="A62" s="122" t="s">
        <v>216</v>
      </c>
      <c r="B62" s="69" t="s">
        <v>223</v>
      </c>
      <c r="C62" s="69">
        <v>276.67</v>
      </c>
    </row>
    <row r="63" spans="1:3">
      <c r="A63" s="122" t="s">
        <v>217</v>
      </c>
      <c r="B63" s="69" t="s">
        <v>224</v>
      </c>
      <c r="C63" s="69">
        <v>276.67</v>
      </c>
    </row>
  </sheetData>
  <mergeCells count="24">
    <mergeCell ref="B1:C1"/>
    <mergeCell ref="A34:C34"/>
    <mergeCell ref="A35:C35"/>
    <mergeCell ref="A2:C2"/>
    <mergeCell ref="A3:C3"/>
    <mergeCell ref="A4:C4"/>
    <mergeCell ref="A5:C5"/>
    <mergeCell ref="A6:C6"/>
    <mergeCell ref="A36:C36"/>
    <mergeCell ref="A37:C37"/>
    <mergeCell ref="A23:C23"/>
    <mergeCell ref="A8:C8"/>
    <mergeCell ref="A9:C9"/>
    <mergeCell ref="A14:C14"/>
    <mergeCell ref="A15:C15"/>
    <mergeCell ref="A16:C16"/>
    <mergeCell ref="A17:C17"/>
    <mergeCell ref="A22:C22"/>
    <mergeCell ref="A54:C54"/>
    <mergeCell ref="A45:C45"/>
    <mergeCell ref="A46:C46"/>
    <mergeCell ref="A47:C47"/>
    <mergeCell ref="A52:C52"/>
    <mergeCell ref="A53:C5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showGridLines="0" workbookViewId="0">
      <selection activeCell="E17" sqref="E17"/>
    </sheetView>
  </sheetViews>
  <sheetFormatPr defaultRowHeight="14.4"/>
  <cols>
    <col min="1" max="1" width="30.88671875" customWidth="1"/>
    <col min="2" max="13" width="11.109375" customWidth="1"/>
  </cols>
  <sheetData>
    <row r="1" spans="1:14" ht="21">
      <c r="A1" s="25" t="s">
        <v>20</v>
      </c>
      <c r="B1" s="141" t="s">
        <v>102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2"/>
    </row>
    <row r="2" spans="1:14" ht="25.2" customHeight="1">
      <c r="A2" s="136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43"/>
    </row>
    <row r="3" spans="1:14" ht="25.2" customHeight="1">
      <c r="A3" s="126" t="s">
        <v>28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8"/>
    </row>
    <row r="4" spans="1:14" ht="25.2" customHeight="1">
      <c r="A4" s="126" t="s">
        <v>87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8"/>
    </row>
    <row r="5" spans="1:14" ht="25.2" customHeight="1">
      <c r="A5" s="129" t="s">
        <v>26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1"/>
    </row>
    <row r="6" spans="1:14" s="1" customFormat="1" ht="43.2" customHeight="1">
      <c r="A6" s="144" t="s">
        <v>0</v>
      </c>
      <c r="B6" s="13" t="s">
        <v>35</v>
      </c>
      <c r="C6" s="13" t="s">
        <v>36</v>
      </c>
      <c r="D6" s="13" t="s">
        <v>37</v>
      </c>
      <c r="E6" s="13" t="s">
        <v>38</v>
      </c>
      <c r="F6" s="13" t="s">
        <v>39</v>
      </c>
      <c r="G6" s="13" t="s">
        <v>40</v>
      </c>
      <c r="H6" s="13" t="s">
        <v>41</v>
      </c>
      <c r="I6" s="13" t="s">
        <v>42</v>
      </c>
      <c r="J6" s="13" t="s">
        <v>43</v>
      </c>
      <c r="K6" s="13" t="s">
        <v>44</v>
      </c>
      <c r="L6" s="13" t="s">
        <v>45</v>
      </c>
      <c r="M6" s="13" t="s">
        <v>46</v>
      </c>
    </row>
    <row r="7" spans="1:14" s="22" customFormat="1" ht="19.2" customHeight="1">
      <c r="A7" s="145"/>
      <c r="B7" s="138" t="s">
        <v>85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40"/>
    </row>
    <row r="8" spans="1:14">
      <c r="A8" s="26" t="s">
        <v>47</v>
      </c>
      <c r="B8" s="95">
        <v>0.64</v>
      </c>
      <c r="C8" s="95">
        <v>0.66</v>
      </c>
      <c r="D8" s="95">
        <v>0.65</v>
      </c>
      <c r="E8" s="95">
        <v>0.64</v>
      </c>
      <c r="F8" s="95">
        <v>0.68</v>
      </c>
      <c r="G8" s="95">
        <v>0.68</v>
      </c>
      <c r="H8" s="95">
        <v>0.68</v>
      </c>
      <c r="I8" s="95">
        <v>0.68</v>
      </c>
      <c r="J8" s="95">
        <v>0.65</v>
      </c>
      <c r="K8" s="95">
        <v>0.68</v>
      </c>
      <c r="L8" s="95">
        <v>0.68</v>
      </c>
      <c r="M8" s="95">
        <v>0.7</v>
      </c>
    </row>
    <row r="9" spans="1:14" s="21" customFormat="1">
      <c r="A9" s="26" t="s">
        <v>96</v>
      </c>
      <c r="B9" s="95">
        <v>0.45</v>
      </c>
      <c r="C9" s="95">
        <v>0.45</v>
      </c>
      <c r="D9" s="95">
        <v>0.45</v>
      </c>
      <c r="E9" s="95">
        <v>0.45</v>
      </c>
      <c r="F9" s="95">
        <v>0.45</v>
      </c>
      <c r="G9" s="95">
        <v>0.45</v>
      </c>
      <c r="H9" s="95">
        <v>0.45</v>
      </c>
      <c r="I9" s="95">
        <v>0.45</v>
      </c>
      <c r="J9" s="95">
        <v>0.45</v>
      </c>
      <c r="K9" s="95">
        <v>0.45</v>
      </c>
      <c r="L9" s="95">
        <v>0.45</v>
      </c>
      <c r="M9" s="95">
        <v>0.45</v>
      </c>
      <c r="N9" s="92"/>
    </row>
    <row r="10" spans="1:14" s="21" customFormat="1">
      <c r="A10" s="26" t="s">
        <v>8</v>
      </c>
      <c r="B10" s="95">
        <v>0.45</v>
      </c>
      <c r="C10" s="95">
        <v>0.45</v>
      </c>
      <c r="D10" s="95">
        <v>0.45</v>
      </c>
      <c r="E10" s="95">
        <v>0.45</v>
      </c>
      <c r="F10" s="95">
        <v>0.45</v>
      </c>
      <c r="G10" s="95">
        <v>0.45</v>
      </c>
      <c r="H10" s="95">
        <v>0.45</v>
      </c>
      <c r="I10" s="95">
        <v>0.45</v>
      </c>
      <c r="J10" s="95">
        <v>0.45</v>
      </c>
      <c r="K10" s="95">
        <v>0.45</v>
      </c>
      <c r="L10" s="95">
        <v>0.45</v>
      </c>
      <c r="M10" s="95">
        <v>0.45</v>
      </c>
      <c r="N10" s="92"/>
    </row>
    <row r="11" spans="1:14">
      <c r="A11" s="26" t="s">
        <v>55</v>
      </c>
      <c r="B11" s="95">
        <v>0.45</v>
      </c>
      <c r="C11" s="95">
        <v>0.45</v>
      </c>
      <c r="D11" s="95">
        <v>0.45</v>
      </c>
      <c r="E11" s="95">
        <v>0.45</v>
      </c>
      <c r="F11" s="95">
        <v>0.45</v>
      </c>
      <c r="G11" s="95">
        <v>0.45</v>
      </c>
      <c r="H11" s="95">
        <v>0.45</v>
      </c>
      <c r="I11" s="95">
        <v>0.45</v>
      </c>
      <c r="J11" s="95">
        <v>0.45</v>
      </c>
      <c r="K11" s="95">
        <v>0.45</v>
      </c>
      <c r="L11" s="95">
        <v>0.45</v>
      </c>
      <c r="M11" s="95">
        <v>0.45</v>
      </c>
      <c r="N11" s="92"/>
    </row>
    <row r="12" spans="1:14">
      <c r="A12" s="26" t="s">
        <v>56</v>
      </c>
      <c r="B12" s="95">
        <v>0.35</v>
      </c>
      <c r="C12" s="95">
        <v>0.35</v>
      </c>
      <c r="D12" s="95">
        <v>0.35</v>
      </c>
      <c r="E12" s="95">
        <v>0.35</v>
      </c>
      <c r="F12" s="95">
        <v>0.35</v>
      </c>
      <c r="G12" s="95">
        <v>0.35</v>
      </c>
      <c r="H12" s="95">
        <v>0.35</v>
      </c>
      <c r="I12" s="95">
        <v>0.35</v>
      </c>
      <c r="J12" s="95">
        <v>0.35</v>
      </c>
      <c r="K12" s="95">
        <v>0.35</v>
      </c>
      <c r="L12" s="95">
        <v>0.35</v>
      </c>
      <c r="M12" s="95">
        <v>0.35</v>
      </c>
      <c r="N12" s="93"/>
    </row>
    <row r="13" spans="1:14">
      <c r="A13" s="26" t="s">
        <v>95</v>
      </c>
      <c r="B13" s="95">
        <v>0.2</v>
      </c>
      <c r="C13" s="95">
        <v>0.2</v>
      </c>
      <c r="D13" s="95">
        <v>0.2</v>
      </c>
      <c r="E13" s="95">
        <v>0.2</v>
      </c>
      <c r="F13" s="95">
        <v>0.2</v>
      </c>
      <c r="G13" s="95">
        <v>0.2</v>
      </c>
      <c r="H13" s="95">
        <v>0.2</v>
      </c>
      <c r="I13" s="95">
        <v>0.2</v>
      </c>
      <c r="J13" s="95">
        <v>0.2</v>
      </c>
      <c r="K13" s="95">
        <v>0.2</v>
      </c>
      <c r="L13" s="95">
        <v>0.2</v>
      </c>
      <c r="M13" s="95">
        <v>0.2</v>
      </c>
      <c r="N13" s="93"/>
    </row>
    <row r="14" spans="1:14">
      <c r="A14" s="26" t="s">
        <v>99</v>
      </c>
      <c r="B14" s="101">
        <v>0.15</v>
      </c>
      <c r="C14" s="101">
        <v>0.15</v>
      </c>
      <c r="D14" s="101">
        <v>0.15</v>
      </c>
      <c r="E14" s="101">
        <v>0.15</v>
      </c>
      <c r="F14" s="101">
        <v>0.15</v>
      </c>
      <c r="G14" s="101">
        <v>0.15</v>
      </c>
      <c r="H14" s="101">
        <v>0.15</v>
      </c>
      <c r="I14" s="101">
        <v>0.15</v>
      </c>
      <c r="J14" s="101">
        <v>0.15</v>
      </c>
      <c r="K14" s="101">
        <v>0.15</v>
      </c>
      <c r="L14" s="101">
        <v>0.15</v>
      </c>
      <c r="M14" s="101">
        <v>0.15</v>
      </c>
    </row>
    <row r="18" spans="1:1">
      <c r="A18" s="12"/>
    </row>
  </sheetData>
  <mergeCells count="7">
    <mergeCell ref="B7:M7"/>
    <mergeCell ref="B1:M1"/>
    <mergeCell ref="A2:M2"/>
    <mergeCell ref="A3:M3"/>
    <mergeCell ref="A5:M5"/>
    <mergeCell ref="A6:A7"/>
    <mergeCell ref="A4:M4"/>
  </mergeCells>
  <phoneticPr fontId="0" type="noConversion"/>
  <printOptions horizontalCentered="1"/>
  <pageMargins left="0.25" right="0.25" top="1" bottom="0.5" header="0.3" footer="0.3"/>
  <pageSetup scale="78" orientation="landscape" r:id="rId1"/>
  <headerFooter>
    <oddHeader xml:space="preserve">&amp;C&amp;"Calibri,Bold"&amp;20Discount from MSRP Worksheet&amp;"Calibri,Regular"&amp;11
&amp;"Calibri,Bold"&amp;14Group A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7"/>
  <sheetViews>
    <sheetView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51" sqref="A51:XFD51"/>
    </sheetView>
  </sheetViews>
  <sheetFormatPr defaultColWidth="8.88671875" defaultRowHeight="14.4"/>
  <cols>
    <col min="1" max="1" width="20.88671875" style="3" customWidth="1"/>
    <col min="2" max="2" width="54.33203125" style="3" customWidth="1"/>
    <col min="3" max="3" width="12.5546875" style="3" bestFit="1" customWidth="1"/>
    <col min="4" max="18" width="11.109375" style="3" customWidth="1"/>
    <col min="19" max="19" width="13.33203125" style="3" bestFit="1" customWidth="1"/>
    <col min="20" max="28" width="11.109375" style="3" customWidth="1"/>
    <col min="29" max="16384" width="8.88671875" style="3"/>
  </cols>
  <sheetData>
    <row r="1" spans="1:29" ht="21">
      <c r="A1" s="27" t="s">
        <v>20</v>
      </c>
      <c r="B1" s="141" t="s">
        <v>102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7"/>
    </row>
    <row r="2" spans="1:29" ht="25.2" customHeight="1">
      <c r="A2" s="136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43"/>
    </row>
    <row r="3" spans="1:29" ht="25.2" customHeight="1">
      <c r="A3" s="126" t="s">
        <v>28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8"/>
    </row>
    <row r="4" spans="1:29" ht="25.2" customHeight="1">
      <c r="A4" s="126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</row>
    <row r="5" spans="1:29" ht="25.2" customHeight="1">
      <c r="A5" s="129" t="s">
        <v>26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1"/>
    </row>
    <row r="6" spans="1:29" s="15" customFormat="1" ht="27.6" customHeight="1">
      <c r="A6" s="168" t="s">
        <v>57</v>
      </c>
      <c r="B6" s="169"/>
      <c r="C6" s="20" t="s">
        <v>35</v>
      </c>
      <c r="D6" s="20" t="s">
        <v>35</v>
      </c>
      <c r="E6" s="177" t="s">
        <v>29</v>
      </c>
      <c r="F6" s="163"/>
      <c r="G6" s="177" t="s">
        <v>29</v>
      </c>
      <c r="H6" s="163"/>
      <c r="I6" s="19" t="s">
        <v>30</v>
      </c>
      <c r="J6" s="162" t="s">
        <v>30</v>
      </c>
      <c r="K6" s="163"/>
      <c r="L6" s="177" t="s">
        <v>30</v>
      </c>
      <c r="M6" s="163"/>
      <c r="N6" s="19" t="s">
        <v>31</v>
      </c>
      <c r="O6" s="162" t="s">
        <v>31</v>
      </c>
      <c r="P6" s="163"/>
      <c r="Q6" s="83" t="s">
        <v>32</v>
      </c>
      <c r="R6" s="19" t="s">
        <v>32</v>
      </c>
      <c r="S6" s="162" t="s">
        <v>32</v>
      </c>
      <c r="T6" s="163"/>
      <c r="U6" s="19" t="s">
        <v>33</v>
      </c>
      <c r="V6" s="162" t="s">
        <v>33</v>
      </c>
      <c r="W6" s="163"/>
      <c r="X6" s="162" t="s">
        <v>33</v>
      </c>
      <c r="Y6" s="163"/>
      <c r="Z6" s="19" t="s">
        <v>34</v>
      </c>
      <c r="AA6" s="162" t="s">
        <v>34</v>
      </c>
      <c r="AB6" s="163"/>
      <c r="AC6" s="17"/>
    </row>
    <row r="7" spans="1:29" s="15" customFormat="1" ht="15" customHeight="1">
      <c r="A7" s="170"/>
      <c r="B7" s="171"/>
      <c r="C7" s="73" t="s">
        <v>48</v>
      </c>
      <c r="D7" s="73" t="s">
        <v>48</v>
      </c>
      <c r="E7" s="178" t="s">
        <v>48</v>
      </c>
      <c r="F7" s="161"/>
      <c r="G7" s="178" t="s">
        <v>48</v>
      </c>
      <c r="H7" s="161"/>
      <c r="I7" s="18" t="s">
        <v>49</v>
      </c>
      <c r="J7" s="160" t="s">
        <v>50</v>
      </c>
      <c r="K7" s="161"/>
      <c r="L7" s="178" t="s">
        <v>50</v>
      </c>
      <c r="M7" s="161"/>
      <c r="N7" s="18" t="s">
        <v>51</v>
      </c>
      <c r="O7" s="160" t="s">
        <v>51</v>
      </c>
      <c r="P7" s="161"/>
      <c r="Q7" s="82" t="s">
        <v>52</v>
      </c>
      <c r="R7" s="18" t="s">
        <v>52</v>
      </c>
      <c r="S7" s="160" t="s">
        <v>52</v>
      </c>
      <c r="T7" s="161"/>
      <c r="U7" s="18" t="s">
        <v>53</v>
      </c>
      <c r="V7" s="160" t="s">
        <v>53</v>
      </c>
      <c r="W7" s="161"/>
      <c r="X7" s="160" t="s">
        <v>53</v>
      </c>
      <c r="Y7" s="161"/>
      <c r="Z7" s="18" t="s">
        <v>54</v>
      </c>
      <c r="AA7" s="160" t="s">
        <v>54</v>
      </c>
      <c r="AB7" s="161"/>
      <c r="AC7" s="17"/>
    </row>
    <row r="8" spans="1:29" s="15" customFormat="1" ht="15" customHeight="1">
      <c r="A8" s="172"/>
      <c r="B8" s="173"/>
      <c r="C8" s="14" t="s">
        <v>22</v>
      </c>
      <c r="D8" s="14" t="s">
        <v>22</v>
      </c>
      <c r="E8" s="13" t="s">
        <v>21</v>
      </c>
      <c r="F8" s="13" t="s">
        <v>22</v>
      </c>
      <c r="G8" s="13" t="s">
        <v>21</v>
      </c>
      <c r="H8" s="13" t="s">
        <v>22</v>
      </c>
      <c r="I8" s="13" t="s">
        <v>22</v>
      </c>
      <c r="J8" s="13" t="s">
        <v>21</v>
      </c>
      <c r="K8" s="13" t="s">
        <v>22</v>
      </c>
      <c r="L8" s="13" t="s">
        <v>21</v>
      </c>
      <c r="M8" s="13" t="s">
        <v>22</v>
      </c>
      <c r="N8" s="13" t="s">
        <v>22</v>
      </c>
      <c r="O8" s="13" t="s">
        <v>21</v>
      </c>
      <c r="P8" s="13" t="s">
        <v>22</v>
      </c>
      <c r="Q8" s="13" t="s">
        <v>22</v>
      </c>
      <c r="R8" s="13" t="s">
        <v>22</v>
      </c>
      <c r="S8" s="13" t="s">
        <v>21</v>
      </c>
      <c r="T8" s="13" t="s">
        <v>22</v>
      </c>
      <c r="U8" s="13" t="s">
        <v>22</v>
      </c>
      <c r="V8" s="13" t="s">
        <v>21</v>
      </c>
      <c r="W8" s="13" t="s">
        <v>22</v>
      </c>
      <c r="X8" s="13" t="s">
        <v>21</v>
      </c>
      <c r="Y8" s="13" t="s">
        <v>22</v>
      </c>
      <c r="Z8" s="13" t="s">
        <v>22</v>
      </c>
      <c r="AA8" s="13" t="s">
        <v>21</v>
      </c>
      <c r="AB8" s="13" t="s">
        <v>22</v>
      </c>
      <c r="AC8" s="17"/>
    </row>
    <row r="9" spans="1:29">
      <c r="A9" s="166" t="s">
        <v>14</v>
      </c>
      <c r="B9" s="167"/>
      <c r="C9" s="47" t="s">
        <v>102</v>
      </c>
      <c r="D9" s="47" t="s">
        <v>102</v>
      </c>
      <c r="E9" s="47" t="s">
        <v>102</v>
      </c>
      <c r="F9" s="47" t="s">
        <v>102</v>
      </c>
      <c r="G9" s="47" t="s">
        <v>102</v>
      </c>
      <c r="H9" s="47" t="s">
        <v>102</v>
      </c>
      <c r="I9" s="47" t="s">
        <v>102</v>
      </c>
      <c r="J9" s="47" t="s">
        <v>102</v>
      </c>
      <c r="K9" s="47" t="s">
        <v>102</v>
      </c>
      <c r="L9" s="47" t="s">
        <v>102</v>
      </c>
      <c r="M9" s="47" t="s">
        <v>102</v>
      </c>
      <c r="N9" s="47" t="s">
        <v>102</v>
      </c>
      <c r="O9" s="47" t="s">
        <v>102</v>
      </c>
      <c r="P9" s="47" t="s">
        <v>102</v>
      </c>
      <c r="Q9" s="47" t="s">
        <v>102</v>
      </c>
      <c r="R9" s="47" t="s">
        <v>102</v>
      </c>
      <c r="S9" s="47" t="s">
        <v>102</v>
      </c>
      <c r="T9" s="47" t="s">
        <v>102</v>
      </c>
      <c r="U9" s="47" t="s">
        <v>102</v>
      </c>
      <c r="V9" s="47" t="s">
        <v>102</v>
      </c>
      <c r="W9" s="47" t="s">
        <v>102</v>
      </c>
      <c r="X9" s="47" t="s">
        <v>102</v>
      </c>
      <c r="Y9" s="47" t="s">
        <v>102</v>
      </c>
      <c r="Z9" s="47" t="s">
        <v>102</v>
      </c>
      <c r="AA9" s="47" t="s">
        <v>102</v>
      </c>
      <c r="AB9" s="47" t="s">
        <v>102</v>
      </c>
      <c r="AC9" s="52"/>
    </row>
    <row r="10" spans="1:29" ht="57.6">
      <c r="A10" s="166" t="s">
        <v>15</v>
      </c>
      <c r="B10" s="167"/>
      <c r="C10" s="47" t="s">
        <v>107</v>
      </c>
      <c r="D10" s="119" t="s">
        <v>153</v>
      </c>
      <c r="E10" s="119" t="s">
        <v>156</v>
      </c>
      <c r="F10" s="119" t="s">
        <v>156</v>
      </c>
      <c r="G10" s="119" t="s">
        <v>157</v>
      </c>
      <c r="H10" s="119" t="s">
        <v>157</v>
      </c>
      <c r="I10" s="119" t="s">
        <v>154</v>
      </c>
      <c r="J10" s="119" t="s">
        <v>158</v>
      </c>
      <c r="K10" s="119" t="s">
        <v>158</v>
      </c>
      <c r="L10" s="119" t="s">
        <v>159</v>
      </c>
      <c r="M10" s="119" t="s">
        <v>159</v>
      </c>
      <c r="N10" s="119" t="s">
        <v>162</v>
      </c>
      <c r="O10" s="119" t="s">
        <v>160</v>
      </c>
      <c r="P10" s="119" t="s">
        <v>160</v>
      </c>
      <c r="Q10" s="119" t="s">
        <v>163</v>
      </c>
      <c r="R10" s="119" t="s">
        <v>164</v>
      </c>
      <c r="S10" s="119" t="s">
        <v>161</v>
      </c>
      <c r="T10" s="119" t="s">
        <v>161</v>
      </c>
      <c r="U10" s="119" t="s">
        <v>166</v>
      </c>
      <c r="V10" s="119" t="s">
        <v>167</v>
      </c>
      <c r="W10" s="119" t="s">
        <v>167</v>
      </c>
      <c r="X10" s="119" t="s">
        <v>168</v>
      </c>
      <c r="Y10" s="119" t="s">
        <v>168</v>
      </c>
      <c r="Z10" s="119" t="s">
        <v>165</v>
      </c>
      <c r="AA10" s="119" t="s">
        <v>169</v>
      </c>
      <c r="AB10" s="119" t="s">
        <v>169</v>
      </c>
      <c r="AC10" s="52"/>
    </row>
    <row r="11" spans="1:29" s="28" customFormat="1" ht="17.399999999999999">
      <c r="A11" s="164" t="s">
        <v>58</v>
      </c>
      <c r="B11" s="165"/>
      <c r="C11" s="32"/>
      <c r="D11" s="32"/>
      <c r="E11" s="32"/>
      <c r="F11" s="32"/>
      <c r="G11" s="110"/>
      <c r="H11" s="110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3"/>
      <c r="AC11" s="53"/>
    </row>
    <row r="12" spans="1:29" s="6" customFormat="1">
      <c r="A12" s="174" t="s">
        <v>60</v>
      </c>
      <c r="B12" s="34" t="s">
        <v>59</v>
      </c>
      <c r="C12" s="103">
        <v>1.15E-2</v>
      </c>
      <c r="D12" s="103">
        <v>8.6999999999999994E-3</v>
      </c>
      <c r="E12" s="103">
        <v>6.5000000000000002E-2</v>
      </c>
      <c r="F12" s="103">
        <v>1.06E-2</v>
      </c>
      <c r="G12" s="103">
        <v>6.5000000000000002E-2</v>
      </c>
      <c r="H12" s="103">
        <v>1.06E-2</v>
      </c>
      <c r="I12" s="103">
        <v>8.6999999999999994E-3</v>
      </c>
      <c r="J12" s="103">
        <v>5.8000000000000003E-2</v>
      </c>
      <c r="K12" s="103">
        <v>7.4000000000000003E-3</v>
      </c>
      <c r="L12" s="103">
        <v>5.8000000000000003E-2</v>
      </c>
      <c r="M12" s="103">
        <v>7.4000000000000003E-3</v>
      </c>
      <c r="N12" s="103">
        <v>7.7000000000000002E-3</v>
      </c>
      <c r="O12" s="103">
        <v>0.05</v>
      </c>
      <c r="P12" s="103">
        <v>7.4000000000000003E-3</v>
      </c>
      <c r="Q12" s="103">
        <v>7.7000000000000002E-3</v>
      </c>
      <c r="R12" s="103">
        <v>5.8999999999999999E-3</v>
      </c>
      <c r="S12" s="103">
        <v>0.05</v>
      </c>
      <c r="T12" s="103">
        <v>7.4000000000000003E-3</v>
      </c>
      <c r="U12" s="103">
        <v>5.4000000000000003E-3</v>
      </c>
      <c r="V12" s="103">
        <v>4.7E-2</v>
      </c>
      <c r="W12" s="103">
        <v>7.0000000000000001E-3</v>
      </c>
      <c r="X12" s="103">
        <v>4.7E-2</v>
      </c>
      <c r="Y12" s="103">
        <v>7.0000000000000001E-3</v>
      </c>
      <c r="Z12" s="103">
        <v>5.4000000000000003E-3</v>
      </c>
      <c r="AA12" s="103">
        <v>4.4999999999999998E-2</v>
      </c>
      <c r="AB12" s="103">
        <v>7.0000000000000001E-3</v>
      </c>
      <c r="AC12" s="54"/>
    </row>
    <row r="13" spans="1:29" s="36" customFormat="1">
      <c r="A13" s="175"/>
      <c r="B13" s="35" t="s">
        <v>61</v>
      </c>
      <c r="C13" s="103">
        <v>8.6999999999999994E-3</v>
      </c>
      <c r="D13" s="103">
        <v>6.7999999999999996E-3</v>
      </c>
      <c r="E13" s="103">
        <v>5.7300000000000004E-2</v>
      </c>
      <c r="F13" s="103">
        <v>8.9000000000000017E-3</v>
      </c>
      <c r="G13" s="103">
        <v>5.62E-2</v>
      </c>
      <c r="H13" s="103">
        <v>8.9000000000000017E-3</v>
      </c>
      <c r="I13" s="103">
        <v>6.7999999999999996E-3</v>
      </c>
      <c r="J13" s="103">
        <v>4.5500000000000006E-2</v>
      </c>
      <c r="K13" s="103">
        <v>5.7000000000000002E-3</v>
      </c>
      <c r="L13" s="103">
        <v>4.5500000000000006E-2</v>
      </c>
      <c r="M13" s="103">
        <v>5.7000000000000002E-3</v>
      </c>
      <c r="N13" s="103">
        <v>5.7999999999999996E-3</v>
      </c>
      <c r="O13" s="103">
        <v>3.7499999999999999E-2</v>
      </c>
      <c r="P13" s="103">
        <v>5.7000000000000002E-3</v>
      </c>
      <c r="Q13" s="103">
        <v>5.7999999999999996E-3</v>
      </c>
      <c r="R13" s="103">
        <v>4.3E-3</v>
      </c>
      <c r="S13" s="103">
        <v>3.7499999999999999E-2</v>
      </c>
      <c r="T13" s="103">
        <v>5.7000000000000002E-3</v>
      </c>
      <c r="U13" s="103">
        <v>3.8E-3</v>
      </c>
      <c r="V13" s="103">
        <v>3.6700000000000003E-2</v>
      </c>
      <c r="W13" s="103">
        <v>5.7000000000000002E-3</v>
      </c>
      <c r="X13" s="103">
        <v>3.6700000000000003E-2</v>
      </c>
      <c r="Y13" s="103">
        <v>5.7000000000000002E-3</v>
      </c>
      <c r="Z13" s="103">
        <v>3.8000000000000009E-3</v>
      </c>
      <c r="AA13" s="103">
        <v>3.4699999999999995E-2</v>
      </c>
      <c r="AB13" s="103">
        <v>5.7000000000000002E-3</v>
      </c>
      <c r="AC13" s="55"/>
    </row>
    <row r="14" spans="1:29" s="36" customFormat="1" ht="28.8">
      <c r="A14" s="175"/>
      <c r="B14" s="35" t="s">
        <v>139</v>
      </c>
      <c r="C14" s="79">
        <v>1.0924999999999999E-2</v>
      </c>
      <c r="D14" s="79">
        <v>8.2649999999999998E-3</v>
      </c>
      <c r="E14" s="79">
        <v>6.1749999999999999E-2</v>
      </c>
      <c r="F14" s="79">
        <v>1.0069999999999999E-2</v>
      </c>
      <c r="G14" s="79">
        <v>6.1749999999999999E-2</v>
      </c>
      <c r="H14" s="79">
        <v>1.0069999999999999E-2</v>
      </c>
      <c r="I14" s="79">
        <v>8.2649999999999998E-3</v>
      </c>
      <c r="J14" s="79">
        <v>5.5100000000000003E-2</v>
      </c>
      <c r="K14" s="79">
        <v>7.0299999999999998E-3</v>
      </c>
      <c r="L14" s="79">
        <v>5.5100000000000003E-2</v>
      </c>
      <c r="M14" s="79">
        <v>7.0299999999999998E-3</v>
      </c>
      <c r="N14" s="79">
        <v>7.3150000000000003E-3</v>
      </c>
      <c r="O14" s="79">
        <v>4.7500000000000001E-2</v>
      </c>
      <c r="P14" s="79">
        <v>7.0299999999999998E-3</v>
      </c>
      <c r="Q14" s="79">
        <v>7.3150000000000003E-3</v>
      </c>
      <c r="R14" s="79">
        <v>5.6049999999999997E-3</v>
      </c>
      <c r="S14" s="79">
        <v>4.7500000000000001E-2</v>
      </c>
      <c r="T14" s="79">
        <v>7.0299999999999998E-3</v>
      </c>
      <c r="U14" s="79">
        <v>5.13E-3</v>
      </c>
      <c r="V14" s="79">
        <v>4.4649999999999995E-2</v>
      </c>
      <c r="W14" s="79">
        <v>6.6499999999999997E-3</v>
      </c>
      <c r="X14" s="79">
        <v>4.4649999999999995E-2</v>
      </c>
      <c r="Y14" s="79">
        <v>6.6499999999999997E-3</v>
      </c>
      <c r="Z14" s="79">
        <v>5.13E-3</v>
      </c>
      <c r="AA14" s="79">
        <v>4.2749999999999996E-2</v>
      </c>
      <c r="AB14" s="79">
        <v>6.6499999999999997E-3</v>
      </c>
      <c r="AC14" s="55"/>
    </row>
    <row r="15" spans="1:29">
      <c r="A15" s="175"/>
      <c r="B15" s="34" t="s">
        <v>62</v>
      </c>
      <c r="C15" s="109">
        <v>2.1739130434782608E-2</v>
      </c>
      <c r="D15" s="109">
        <v>2.8735632183908049E-2</v>
      </c>
      <c r="E15" s="109">
        <v>3.8461538461538459E-3</v>
      </c>
      <c r="F15" s="109">
        <v>2.358490566037736E-2</v>
      </c>
      <c r="G15" s="109">
        <v>3.8461538461538459E-3</v>
      </c>
      <c r="H15" s="109">
        <v>2.358490566037736E-2</v>
      </c>
      <c r="I15" s="109">
        <v>2.8735632183908049E-2</v>
      </c>
      <c r="J15" s="109">
        <v>4.3103448275862068E-3</v>
      </c>
      <c r="K15" s="109">
        <v>3.3783783783783786E-2</v>
      </c>
      <c r="L15" s="109">
        <v>4.3103448275862068E-3</v>
      </c>
      <c r="M15" s="109">
        <v>3.3783783783783786E-2</v>
      </c>
      <c r="N15" s="109">
        <v>3.2467532467532464E-2</v>
      </c>
      <c r="O15" s="109">
        <v>5.0000000000000001E-3</v>
      </c>
      <c r="P15" s="109">
        <v>3.3783783783783786E-2</v>
      </c>
      <c r="Q15" s="109">
        <v>3.2467532467532464E-2</v>
      </c>
      <c r="R15" s="109">
        <v>4.2372881355932208E-2</v>
      </c>
      <c r="S15" s="109">
        <v>5.0000000000000001E-3</v>
      </c>
      <c r="T15" s="109">
        <v>3.3783783783783786E-2</v>
      </c>
      <c r="U15" s="109">
        <v>4.6296296296296294E-2</v>
      </c>
      <c r="V15" s="109">
        <v>5.3191489361702126E-3</v>
      </c>
      <c r="W15" s="109">
        <v>3.5714285714285712E-2</v>
      </c>
      <c r="X15" s="109">
        <v>5.3191489361702126E-3</v>
      </c>
      <c r="Y15" s="109">
        <v>3.5714285714285712E-2</v>
      </c>
      <c r="Z15" s="109">
        <v>4.6296296296296294E-2</v>
      </c>
      <c r="AA15" s="109">
        <v>5.5555555555555558E-3</v>
      </c>
      <c r="AB15" s="109">
        <v>3.5714285714285712E-2</v>
      </c>
      <c r="AC15" s="52"/>
    </row>
    <row r="16" spans="1:29">
      <c r="A16" s="175"/>
      <c r="B16" s="34" t="s">
        <v>69</v>
      </c>
      <c r="C16" s="109">
        <v>0.25</v>
      </c>
      <c r="D16" s="109">
        <v>0.25</v>
      </c>
      <c r="E16" s="109">
        <v>0.25</v>
      </c>
      <c r="F16" s="109">
        <v>0.25</v>
      </c>
      <c r="G16" s="109">
        <v>0.25</v>
      </c>
      <c r="H16" s="109">
        <v>0.25</v>
      </c>
      <c r="I16" s="109">
        <v>0.25</v>
      </c>
      <c r="J16" s="109">
        <v>0.25</v>
      </c>
      <c r="K16" s="109">
        <v>0.25</v>
      </c>
      <c r="L16" s="109">
        <v>0.25</v>
      </c>
      <c r="M16" s="109">
        <v>0.25</v>
      </c>
      <c r="N16" s="109">
        <v>0.25</v>
      </c>
      <c r="O16" s="109">
        <v>0.25</v>
      </c>
      <c r="P16" s="109">
        <v>0.25</v>
      </c>
      <c r="Q16" s="109">
        <v>0.25</v>
      </c>
      <c r="R16" s="109">
        <v>0.25</v>
      </c>
      <c r="S16" s="109">
        <v>0.25</v>
      </c>
      <c r="T16" s="109">
        <v>0.25</v>
      </c>
      <c r="U16" s="109">
        <v>0.25</v>
      </c>
      <c r="V16" s="109">
        <v>0.25</v>
      </c>
      <c r="W16" s="109">
        <v>0.25</v>
      </c>
      <c r="X16" s="109">
        <v>0.25</v>
      </c>
      <c r="Y16" s="109">
        <v>0.25</v>
      </c>
      <c r="Z16" s="109">
        <v>0.25</v>
      </c>
      <c r="AA16" s="109">
        <v>0.25</v>
      </c>
      <c r="AB16" s="109">
        <v>0.25</v>
      </c>
      <c r="AC16" s="52"/>
    </row>
    <row r="17" spans="1:29">
      <c r="A17" s="176"/>
      <c r="B17" s="34" t="s">
        <v>68</v>
      </c>
      <c r="C17" s="109" t="s">
        <v>141</v>
      </c>
      <c r="D17" s="109" t="s">
        <v>141</v>
      </c>
      <c r="E17" s="109" t="s">
        <v>141</v>
      </c>
      <c r="F17" s="109" t="s">
        <v>141</v>
      </c>
      <c r="G17" s="109" t="s">
        <v>141</v>
      </c>
      <c r="H17" s="109" t="s">
        <v>141</v>
      </c>
      <c r="I17" s="109" t="s">
        <v>141</v>
      </c>
      <c r="J17" s="109" t="s">
        <v>141</v>
      </c>
      <c r="K17" s="109" t="s">
        <v>141</v>
      </c>
      <c r="L17" s="109" t="s">
        <v>141</v>
      </c>
      <c r="M17" s="109" t="s">
        <v>141</v>
      </c>
      <c r="N17" s="109" t="s">
        <v>141</v>
      </c>
      <c r="O17" s="109" t="s">
        <v>141</v>
      </c>
      <c r="P17" s="109" t="s">
        <v>141</v>
      </c>
      <c r="Q17" s="109" t="s">
        <v>141</v>
      </c>
      <c r="R17" s="109" t="s">
        <v>141</v>
      </c>
      <c r="S17" s="109" t="s">
        <v>141</v>
      </c>
      <c r="T17" s="109" t="s">
        <v>141</v>
      </c>
      <c r="U17" s="109" t="s">
        <v>141</v>
      </c>
      <c r="V17" s="109" t="s">
        <v>141</v>
      </c>
      <c r="W17" s="109" t="s">
        <v>141</v>
      </c>
      <c r="X17" s="109" t="s">
        <v>141</v>
      </c>
      <c r="Y17" s="109" t="s">
        <v>141</v>
      </c>
      <c r="Z17" s="109" t="s">
        <v>141</v>
      </c>
      <c r="AA17" s="109" t="s">
        <v>141</v>
      </c>
      <c r="AB17" s="109" t="s">
        <v>141</v>
      </c>
      <c r="AC17" s="52"/>
    </row>
    <row r="18" spans="1:29" s="40" customFormat="1">
      <c r="A18" s="38"/>
      <c r="B18" s="88" t="s">
        <v>142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58"/>
      <c r="AC18" s="39"/>
    </row>
    <row r="19" spans="1:29" ht="14.4" customHeight="1">
      <c r="A19" s="157" t="s">
        <v>92</v>
      </c>
      <c r="B19" s="3" t="s">
        <v>152</v>
      </c>
      <c r="C19" s="85">
        <v>127.63</v>
      </c>
      <c r="D19" s="84">
        <v>84</v>
      </c>
      <c r="E19" s="148">
        <v>192</v>
      </c>
      <c r="F19" s="149"/>
      <c r="G19" s="148">
        <v>186</v>
      </c>
      <c r="H19" s="149"/>
      <c r="I19" s="84">
        <v>72</v>
      </c>
      <c r="J19" s="148">
        <v>204</v>
      </c>
      <c r="K19" s="149"/>
      <c r="L19" s="148">
        <v>222</v>
      </c>
      <c r="M19" s="149"/>
      <c r="N19" s="84">
        <v>96</v>
      </c>
      <c r="O19" s="148">
        <v>276</v>
      </c>
      <c r="P19" s="149"/>
      <c r="Q19" s="85">
        <v>120</v>
      </c>
      <c r="R19" s="85">
        <v>138</v>
      </c>
      <c r="S19" s="148">
        <v>342</v>
      </c>
      <c r="T19" s="149"/>
      <c r="U19" s="85">
        <v>144</v>
      </c>
      <c r="V19" s="148">
        <v>626</v>
      </c>
      <c r="W19" s="149"/>
      <c r="X19" s="148">
        <v>875</v>
      </c>
      <c r="Y19" s="149"/>
      <c r="Z19" s="85">
        <v>204</v>
      </c>
      <c r="AA19" s="148">
        <v>1250</v>
      </c>
      <c r="AB19" s="149"/>
      <c r="AC19" s="52"/>
    </row>
    <row r="20" spans="1:29" ht="14.4" customHeight="1">
      <c r="A20" s="158"/>
      <c r="B20" s="34" t="s">
        <v>69</v>
      </c>
      <c r="C20" s="105">
        <v>0.25</v>
      </c>
      <c r="D20" s="109">
        <v>0.25</v>
      </c>
      <c r="E20" s="150">
        <v>0.25</v>
      </c>
      <c r="F20" s="151"/>
      <c r="G20" s="150">
        <v>0.25</v>
      </c>
      <c r="H20" s="151"/>
      <c r="I20" s="109">
        <v>0.25</v>
      </c>
      <c r="J20" s="150">
        <v>0.25</v>
      </c>
      <c r="K20" s="151"/>
      <c r="L20" s="150">
        <v>0.25</v>
      </c>
      <c r="M20" s="151"/>
      <c r="N20" s="109">
        <v>0.25</v>
      </c>
      <c r="O20" s="150">
        <v>0.25</v>
      </c>
      <c r="P20" s="151"/>
      <c r="Q20" s="109">
        <v>0.25</v>
      </c>
      <c r="R20" s="109">
        <v>0.25</v>
      </c>
      <c r="S20" s="150">
        <v>0.25</v>
      </c>
      <c r="T20" s="151"/>
      <c r="U20" s="109">
        <v>0.25</v>
      </c>
      <c r="V20" s="152">
        <v>0.25</v>
      </c>
      <c r="W20" s="153"/>
      <c r="X20" s="152">
        <v>0.25</v>
      </c>
      <c r="Y20" s="153"/>
      <c r="Z20" s="105">
        <v>0.25</v>
      </c>
      <c r="AA20" s="152">
        <v>0.25</v>
      </c>
      <c r="AB20" s="153"/>
      <c r="AC20" s="52"/>
    </row>
    <row r="21" spans="1:29" ht="14.4" customHeight="1">
      <c r="A21" s="159"/>
      <c r="B21" s="34" t="s">
        <v>68</v>
      </c>
      <c r="C21" s="105" t="s">
        <v>141</v>
      </c>
      <c r="D21" s="109" t="s">
        <v>141</v>
      </c>
      <c r="E21" s="150" t="s">
        <v>141</v>
      </c>
      <c r="F21" s="151"/>
      <c r="G21" s="150" t="s">
        <v>141</v>
      </c>
      <c r="H21" s="151"/>
      <c r="I21" s="109" t="s">
        <v>141</v>
      </c>
      <c r="J21" s="150" t="s">
        <v>141</v>
      </c>
      <c r="K21" s="151"/>
      <c r="L21" s="150" t="s">
        <v>141</v>
      </c>
      <c r="M21" s="151"/>
      <c r="N21" s="109" t="s">
        <v>141</v>
      </c>
      <c r="O21" s="150" t="s">
        <v>141</v>
      </c>
      <c r="P21" s="151"/>
      <c r="Q21" s="109" t="s">
        <v>141</v>
      </c>
      <c r="R21" s="109" t="s">
        <v>141</v>
      </c>
      <c r="S21" s="150" t="s">
        <v>141</v>
      </c>
      <c r="T21" s="151"/>
      <c r="U21" s="109" t="s">
        <v>141</v>
      </c>
      <c r="V21" s="152" t="s">
        <v>141</v>
      </c>
      <c r="W21" s="153"/>
      <c r="X21" s="152" t="s">
        <v>141</v>
      </c>
      <c r="Y21" s="153"/>
      <c r="Z21" s="105" t="s">
        <v>141</v>
      </c>
      <c r="AA21" s="152" t="s">
        <v>141</v>
      </c>
      <c r="AB21" s="153"/>
      <c r="AC21" s="52"/>
    </row>
    <row r="22" spans="1:29" s="40" customFormat="1">
      <c r="A22" s="38"/>
      <c r="B22" s="88" t="s">
        <v>142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39"/>
    </row>
    <row r="23" spans="1:29" ht="14.4" customHeight="1">
      <c r="A23" s="154" t="s">
        <v>65</v>
      </c>
      <c r="B23" s="3" t="s">
        <v>64</v>
      </c>
      <c r="C23" s="104">
        <v>5000</v>
      </c>
      <c r="D23" s="37">
        <v>5000</v>
      </c>
      <c r="E23" s="104">
        <v>1100</v>
      </c>
      <c r="F23" s="104">
        <v>2500</v>
      </c>
      <c r="G23" s="104">
        <v>1300</v>
      </c>
      <c r="H23" s="104">
        <v>3000</v>
      </c>
      <c r="I23" s="104">
        <v>7500</v>
      </c>
      <c r="J23" s="104">
        <v>1700</v>
      </c>
      <c r="K23" s="104">
        <v>3100</v>
      </c>
      <c r="L23" s="104">
        <v>2100</v>
      </c>
      <c r="M23" s="104">
        <v>3900</v>
      </c>
      <c r="N23" s="37">
        <v>9000</v>
      </c>
      <c r="O23" s="104">
        <v>3600</v>
      </c>
      <c r="P23" s="104">
        <v>5400</v>
      </c>
      <c r="Q23" s="37">
        <v>12000</v>
      </c>
      <c r="R23" s="37">
        <v>25000</v>
      </c>
      <c r="S23" s="104">
        <v>3800</v>
      </c>
      <c r="T23" s="104">
        <v>6300</v>
      </c>
      <c r="U23" s="37">
        <v>25000</v>
      </c>
      <c r="V23" s="104">
        <v>7200</v>
      </c>
      <c r="W23" s="104">
        <v>11000</v>
      </c>
      <c r="X23" s="104">
        <v>11000</v>
      </c>
      <c r="Y23" s="104">
        <v>13000</v>
      </c>
      <c r="Z23" s="37">
        <v>40000</v>
      </c>
      <c r="AA23" s="104">
        <v>18000</v>
      </c>
      <c r="AB23" s="104">
        <v>18000</v>
      </c>
      <c r="AC23" s="52"/>
    </row>
    <row r="24" spans="1:29">
      <c r="A24" s="155"/>
      <c r="B24" s="3" t="s">
        <v>63</v>
      </c>
      <c r="C24" s="71">
        <v>56.499999999999993</v>
      </c>
      <c r="D24" s="78">
        <v>42.5</v>
      </c>
      <c r="E24" s="146">
        <v>96.07</v>
      </c>
      <c r="F24" s="147"/>
      <c r="G24" s="146">
        <v>114.01</v>
      </c>
      <c r="H24" s="147"/>
      <c r="I24" s="78">
        <v>63.750000000000007</v>
      </c>
      <c r="J24" s="146">
        <v>119.19</v>
      </c>
      <c r="K24" s="147"/>
      <c r="L24" s="146">
        <v>147.75</v>
      </c>
      <c r="M24" s="147"/>
      <c r="N24" s="78">
        <v>67.5</v>
      </c>
      <c r="O24" s="146">
        <v>215.82</v>
      </c>
      <c r="P24" s="147"/>
      <c r="Q24" s="78">
        <v>90</v>
      </c>
      <c r="R24" s="78">
        <v>145</v>
      </c>
      <c r="S24" s="146">
        <v>232.19</v>
      </c>
      <c r="T24" s="147"/>
      <c r="U24" s="78">
        <v>132.5</v>
      </c>
      <c r="V24" s="146">
        <v>407.82</v>
      </c>
      <c r="W24" s="147"/>
      <c r="X24" s="146">
        <v>596.79999999999995</v>
      </c>
      <c r="Y24" s="147"/>
      <c r="Z24" s="78">
        <v>212</v>
      </c>
      <c r="AA24" s="146">
        <v>918</v>
      </c>
      <c r="AB24" s="147"/>
      <c r="AC24" s="52"/>
    </row>
    <row r="25" spans="1:29">
      <c r="A25" s="155"/>
      <c r="B25" s="10" t="s">
        <v>138</v>
      </c>
      <c r="C25" s="107">
        <v>1.1299999999999999E-2</v>
      </c>
      <c r="D25" s="108">
        <v>8.5000000000000006E-3</v>
      </c>
      <c r="E25" s="107">
        <v>6.3700000000000007E-2</v>
      </c>
      <c r="F25" s="107">
        <v>1.04E-2</v>
      </c>
      <c r="G25" s="107">
        <v>6.3700000000000007E-2</v>
      </c>
      <c r="H25" s="107">
        <v>1.04E-2</v>
      </c>
      <c r="I25" s="108">
        <v>8.5000000000000006E-3</v>
      </c>
      <c r="J25" s="107">
        <v>5.6800000000000003E-2</v>
      </c>
      <c r="K25" s="107">
        <v>7.3000000000000001E-3</v>
      </c>
      <c r="L25" s="107">
        <v>5.6800000000000003E-2</v>
      </c>
      <c r="M25" s="107">
        <v>7.3000000000000001E-3</v>
      </c>
      <c r="N25" s="108">
        <v>7.4999999999999997E-3</v>
      </c>
      <c r="O25" s="107">
        <v>4.9000000000000002E-2</v>
      </c>
      <c r="P25" s="107">
        <v>7.3000000000000001E-3</v>
      </c>
      <c r="Q25" s="108">
        <v>7.4999999999999997E-3</v>
      </c>
      <c r="R25" s="108">
        <v>5.7999999999999996E-3</v>
      </c>
      <c r="S25" s="107">
        <v>4.9000000000000002E-2</v>
      </c>
      <c r="T25" s="107">
        <v>7.3000000000000001E-3</v>
      </c>
      <c r="U25" s="108">
        <v>5.3E-3</v>
      </c>
      <c r="V25" s="107">
        <v>4.6100000000000002E-2</v>
      </c>
      <c r="W25" s="107">
        <v>6.8999999999999999E-3</v>
      </c>
      <c r="X25" s="107">
        <v>4.6100000000000002E-2</v>
      </c>
      <c r="Y25" s="107">
        <v>6.8999999999999999E-3</v>
      </c>
      <c r="Z25" s="108">
        <v>5.3E-3</v>
      </c>
      <c r="AA25" s="107">
        <v>4.41E-2</v>
      </c>
      <c r="AB25" s="107">
        <v>6.8999999999999999E-3</v>
      </c>
      <c r="AC25" s="52"/>
    </row>
    <row r="26" spans="1:29">
      <c r="A26" s="155"/>
      <c r="B26" s="3" t="s">
        <v>62</v>
      </c>
      <c r="C26" s="105">
        <v>2.2123893805309738E-2</v>
      </c>
      <c r="D26" s="105">
        <v>2.9411764705882353E-2</v>
      </c>
      <c r="E26" s="105">
        <v>3.9246467817896386E-3</v>
      </c>
      <c r="F26" s="105">
        <v>2.403846153846154E-2</v>
      </c>
      <c r="G26" s="105">
        <v>3.9246467817896386E-3</v>
      </c>
      <c r="H26" s="105">
        <v>2.403846153846154E-2</v>
      </c>
      <c r="I26" s="105">
        <v>2.9411764705882353E-2</v>
      </c>
      <c r="J26" s="105">
        <v>4.4014084507042256E-3</v>
      </c>
      <c r="K26" s="105">
        <v>3.4246575342465752E-2</v>
      </c>
      <c r="L26" s="105">
        <v>4.4014084507042256E-3</v>
      </c>
      <c r="M26" s="105">
        <v>3.4246575342465752E-2</v>
      </c>
      <c r="N26" s="105">
        <v>3.3333333333333333E-2</v>
      </c>
      <c r="O26" s="105">
        <v>5.1020408163265302E-3</v>
      </c>
      <c r="P26" s="105">
        <v>3.4246575342465752E-2</v>
      </c>
      <c r="Q26" s="105">
        <v>3.3333333333333333E-2</v>
      </c>
      <c r="R26" s="105">
        <v>4.3103448275862072E-2</v>
      </c>
      <c r="S26" s="105">
        <v>5.1020408163265302E-3</v>
      </c>
      <c r="T26" s="105">
        <v>3.4246575342465752E-2</v>
      </c>
      <c r="U26" s="105">
        <v>4.716981132075472E-2</v>
      </c>
      <c r="V26" s="105">
        <v>5.4229934924078091E-3</v>
      </c>
      <c r="W26" s="105">
        <v>3.6231884057971016E-2</v>
      </c>
      <c r="X26" s="105">
        <v>5.4229934924078091E-3</v>
      </c>
      <c r="Y26" s="105">
        <v>3.6231884057971016E-2</v>
      </c>
      <c r="Z26" s="105">
        <v>4.716981132075472E-2</v>
      </c>
      <c r="AA26" s="105">
        <v>5.6689342403628117E-3</v>
      </c>
      <c r="AB26" s="105">
        <v>3.6231884057971016E-2</v>
      </c>
      <c r="AC26" s="52"/>
    </row>
    <row r="27" spans="1:29">
      <c r="A27" s="155"/>
      <c r="B27" s="34" t="s">
        <v>69</v>
      </c>
      <c r="C27" s="105">
        <v>0.25</v>
      </c>
      <c r="D27" s="105">
        <v>0.25</v>
      </c>
      <c r="E27" s="105">
        <v>0.25</v>
      </c>
      <c r="F27" s="105">
        <v>0.25</v>
      </c>
      <c r="G27" s="105">
        <v>0.25</v>
      </c>
      <c r="H27" s="105">
        <v>0.25</v>
      </c>
      <c r="I27" s="105">
        <v>0.25</v>
      </c>
      <c r="J27" s="105">
        <v>0.25</v>
      </c>
      <c r="K27" s="105">
        <v>0.25</v>
      </c>
      <c r="L27" s="105">
        <v>0.25</v>
      </c>
      <c r="M27" s="105">
        <v>0.25</v>
      </c>
      <c r="N27" s="105">
        <v>0.25</v>
      </c>
      <c r="O27" s="105">
        <v>0.25</v>
      </c>
      <c r="P27" s="105">
        <v>0.25</v>
      </c>
      <c r="Q27" s="105">
        <v>0.25</v>
      </c>
      <c r="R27" s="105">
        <v>0.25</v>
      </c>
      <c r="S27" s="105">
        <v>0.25</v>
      </c>
      <c r="T27" s="105">
        <v>0.25</v>
      </c>
      <c r="U27" s="105">
        <v>0.25</v>
      </c>
      <c r="V27" s="105">
        <v>0.25</v>
      </c>
      <c r="W27" s="105">
        <v>0.25</v>
      </c>
      <c r="X27" s="105">
        <v>0.25</v>
      </c>
      <c r="Y27" s="105">
        <v>0.25</v>
      </c>
      <c r="Z27" s="105">
        <v>0.25</v>
      </c>
      <c r="AA27" s="105">
        <v>0.25</v>
      </c>
      <c r="AB27" s="105">
        <v>0.25</v>
      </c>
      <c r="AC27" s="52"/>
    </row>
    <row r="28" spans="1:29">
      <c r="A28" s="156"/>
      <c r="B28" s="34" t="s">
        <v>68</v>
      </c>
      <c r="C28" s="105" t="s">
        <v>141</v>
      </c>
      <c r="D28" s="105" t="s">
        <v>141</v>
      </c>
      <c r="E28" s="105" t="s">
        <v>141</v>
      </c>
      <c r="F28" s="105" t="s">
        <v>141</v>
      </c>
      <c r="G28" s="105" t="s">
        <v>141</v>
      </c>
      <c r="H28" s="105" t="s">
        <v>141</v>
      </c>
      <c r="I28" s="105" t="s">
        <v>141</v>
      </c>
      <c r="J28" s="105" t="s">
        <v>141</v>
      </c>
      <c r="K28" s="105" t="s">
        <v>141</v>
      </c>
      <c r="L28" s="105" t="s">
        <v>141</v>
      </c>
      <c r="M28" s="105" t="s">
        <v>141</v>
      </c>
      <c r="N28" s="105" t="s">
        <v>141</v>
      </c>
      <c r="O28" s="105" t="s">
        <v>141</v>
      </c>
      <c r="P28" s="105" t="s">
        <v>141</v>
      </c>
      <c r="Q28" s="105" t="s">
        <v>141</v>
      </c>
      <c r="R28" s="105" t="s">
        <v>141</v>
      </c>
      <c r="S28" s="105" t="s">
        <v>141</v>
      </c>
      <c r="T28" s="105" t="s">
        <v>141</v>
      </c>
      <c r="U28" s="105" t="s">
        <v>141</v>
      </c>
      <c r="V28" s="105" t="s">
        <v>141</v>
      </c>
      <c r="W28" s="105" t="s">
        <v>141</v>
      </c>
      <c r="X28" s="105" t="s">
        <v>141</v>
      </c>
      <c r="Y28" s="105" t="s">
        <v>141</v>
      </c>
      <c r="Z28" s="105" t="s">
        <v>141</v>
      </c>
      <c r="AA28" s="105" t="s">
        <v>141</v>
      </c>
      <c r="AB28" s="105" t="s">
        <v>141</v>
      </c>
      <c r="AC28" s="52"/>
    </row>
    <row r="29" spans="1:29" s="60" customFormat="1">
      <c r="B29" s="89" t="s">
        <v>142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61"/>
    </row>
    <row r="30" spans="1:29" ht="14.4" customHeight="1">
      <c r="A30" s="154" t="s">
        <v>66</v>
      </c>
      <c r="B30" s="3" t="s">
        <v>64</v>
      </c>
      <c r="C30" s="104">
        <v>8000</v>
      </c>
      <c r="D30" s="104">
        <v>7500</v>
      </c>
      <c r="E30" s="104">
        <v>1500</v>
      </c>
      <c r="F30" s="104">
        <v>3500</v>
      </c>
      <c r="G30" s="104">
        <v>1700</v>
      </c>
      <c r="H30" s="104">
        <v>4000</v>
      </c>
      <c r="I30" s="104">
        <v>12500</v>
      </c>
      <c r="J30" s="104">
        <v>2300</v>
      </c>
      <c r="K30" s="104">
        <v>4300</v>
      </c>
      <c r="L30" s="104">
        <v>2900</v>
      </c>
      <c r="M30" s="104">
        <v>5300</v>
      </c>
      <c r="N30" s="104">
        <v>14000</v>
      </c>
      <c r="O30" s="104">
        <v>5000</v>
      </c>
      <c r="P30" s="104">
        <v>7400</v>
      </c>
      <c r="Q30" s="104">
        <v>18000</v>
      </c>
      <c r="R30" s="104">
        <v>30000</v>
      </c>
      <c r="S30" s="104">
        <v>5300</v>
      </c>
      <c r="T30" s="104">
        <v>8600</v>
      </c>
      <c r="U30" s="104">
        <v>30000</v>
      </c>
      <c r="V30" s="104">
        <v>10000</v>
      </c>
      <c r="W30" s="104">
        <v>15000</v>
      </c>
      <c r="X30" s="104">
        <v>15000</v>
      </c>
      <c r="Y30" s="104">
        <v>18000</v>
      </c>
      <c r="Z30" s="104">
        <v>50000</v>
      </c>
      <c r="AA30" s="104">
        <v>25000</v>
      </c>
      <c r="AB30" s="104">
        <v>25000</v>
      </c>
      <c r="AC30" s="52"/>
    </row>
    <row r="31" spans="1:29">
      <c r="A31" s="155"/>
      <c r="B31" s="3" t="s">
        <v>63</v>
      </c>
      <c r="C31" s="71">
        <v>88</v>
      </c>
      <c r="D31" s="71">
        <v>62.999999999999993</v>
      </c>
      <c r="E31" s="146">
        <v>129.30000000000001</v>
      </c>
      <c r="F31" s="147"/>
      <c r="G31" s="146">
        <v>146.88</v>
      </c>
      <c r="H31" s="147"/>
      <c r="I31" s="71">
        <v>105</v>
      </c>
      <c r="J31" s="146">
        <v>158.63999999999999</v>
      </c>
      <c r="K31" s="147"/>
      <c r="L31" s="146">
        <v>199.16</v>
      </c>
      <c r="M31" s="147"/>
      <c r="N31" s="71">
        <v>103.60000000000001</v>
      </c>
      <c r="O31" s="146">
        <v>292.54000000000002</v>
      </c>
      <c r="P31" s="147"/>
      <c r="Q31" s="71">
        <v>133.20000000000002</v>
      </c>
      <c r="R31" s="71">
        <v>171</v>
      </c>
      <c r="S31" s="146">
        <v>315.45999999999998</v>
      </c>
      <c r="T31" s="147"/>
      <c r="U31" s="71">
        <v>156</v>
      </c>
      <c r="V31" s="146">
        <v>551.5</v>
      </c>
      <c r="W31" s="147"/>
      <c r="X31" s="146">
        <v>797.1</v>
      </c>
      <c r="Y31" s="147"/>
      <c r="Z31" s="71">
        <v>260</v>
      </c>
      <c r="AA31" s="146">
        <v>1247.5</v>
      </c>
      <c r="AB31" s="147"/>
      <c r="AC31" s="52"/>
    </row>
    <row r="32" spans="1:29" ht="14.4" customHeight="1">
      <c r="A32" s="155"/>
      <c r="B32" s="10" t="s">
        <v>138</v>
      </c>
      <c r="C32" s="103">
        <v>1.0999999999999999E-2</v>
      </c>
      <c r="D32" s="79">
        <v>8.3999999999999995E-3</v>
      </c>
      <c r="E32" s="103">
        <v>6.2399999999999997E-2</v>
      </c>
      <c r="F32" s="103">
        <v>1.0200000000000001E-2</v>
      </c>
      <c r="G32" s="103">
        <v>6.2399999999999997E-2</v>
      </c>
      <c r="H32" s="103">
        <v>1.0200000000000001E-2</v>
      </c>
      <c r="I32" s="79">
        <v>8.3999999999999995E-3</v>
      </c>
      <c r="J32" s="103">
        <v>5.57E-2</v>
      </c>
      <c r="K32" s="103">
        <v>7.1000000000000004E-3</v>
      </c>
      <c r="L32" s="103">
        <v>5.57E-2</v>
      </c>
      <c r="M32" s="103">
        <v>7.1000000000000004E-3</v>
      </c>
      <c r="N32" s="79">
        <v>7.4000000000000003E-3</v>
      </c>
      <c r="O32" s="103">
        <v>4.8000000000000001E-2</v>
      </c>
      <c r="P32" s="103">
        <v>7.1000000000000004E-3</v>
      </c>
      <c r="Q32" s="79">
        <v>7.4000000000000003E-3</v>
      </c>
      <c r="R32" s="79">
        <v>5.7000000000000002E-3</v>
      </c>
      <c r="S32" s="103">
        <v>4.8000000000000001E-2</v>
      </c>
      <c r="T32" s="103">
        <v>7.1000000000000004E-3</v>
      </c>
      <c r="U32" s="79">
        <v>5.1999999999999998E-3</v>
      </c>
      <c r="V32" s="103">
        <v>4.5100000000000001E-2</v>
      </c>
      <c r="W32" s="103">
        <v>6.7000000000000002E-3</v>
      </c>
      <c r="X32" s="103">
        <v>4.5100000000000001E-2</v>
      </c>
      <c r="Y32" s="103">
        <v>6.7000000000000002E-3</v>
      </c>
      <c r="Z32" s="79">
        <v>5.1999999999999998E-3</v>
      </c>
      <c r="AA32" s="103">
        <v>4.3200000000000002E-2</v>
      </c>
      <c r="AB32" s="103">
        <v>6.7000000000000002E-3</v>
      </c>
      <c r="AC32" s="52"/>
    </row>
    <row r="33" spans="1:29">
      <c r="A33" s="155"/>
      <c r="B33" s="3" t="s">
        <v>62</v>
      </c>
      <c r="C33" s="105">
        <v>2.2727272727272728E-2</v>
      </c>
      <c r="D33" s="96">
        <v>2.9761904761904764E-2</v>
      </c>
      <c r="E33" s="105">
        <v>4.0064102564102569E-3</v>
      </c>
      <c r="F33" s="105">
        <v>2.4509803921568627E-2</v>
      </c>
      <c r="G33" s="105">
        <v>4.0064102564102569E-3</v>
      </c>
      <c r="H33" s="105">
        <v>2.4509803921568627E-2</v>
      </c>
      <c r="I33" s="96">
        <v>2.9761904761904764E-2</v>
      </c>
      <c r="J33" s="105">
        <v>4.4883303411131061E-3</v>
      </c>
      <c r="K33" s="105">
        <v>3.5211267605633804E-2</v>
      </c>
      <c r="L33" s="105">
        <v>4.4883303411131061E-3</v>
      </c>
      <c r="M33" s="105">
        <v>3.5211267605633804E-2</v>
      </c>
      <c r="N33" s="96">
        <v>3.3783783783783786E-2</v>
      </c>
      <c r="O33" s="105">
        <v>5.208333333333333E-3</v>
      </c>
      <c r="P33" s="105">
        <v>3.5211267605633804E-2</v>
      </c>
      <c r="Q33" s="96">
        <v>3.3783783783783786E-2</v>
      </c>
      <c r="R33" s="96">
        <v>4.3859649122807015E-2</v>
      </c>
      <c r="S33" s="105">
        <v>5.208333333333333E-3</v>
      </c>
      <c r="T33" s="105">
        <v>3.5211267605633804E-2</v>
      </c>
      <c r="U33" s="96">
        <v>4.807692307692308E-2</v>
      </c>
      <c r="V33" s="105">
        <v>5.5432372505543233E-3</v>
      </c>
      <c r="W33" s="105">
        <v>3.7313432835820892E-2</v>
      </c>
      <c r="X33" s="105">
        <v>5.5432372505543233E-3</v>
      </c>
      <c r="Y33" s="105">
        <v>3.7313432835820892E-2</v>
      </c>
      <c r="Z33" s="96">
        <v>4.807692307692308E-2</v>
      </c>
      <c r="AA33" s="105">
        <v>5.7870370370370367E-3</v>
      </c>
      <c r="AB33" s="105">
        <v>3.7313432835820892E-2</v>
      </c>
      <c r="AC33" s="52"/>
    </row>
    <row r="34" spans="1:29">
      <c r="A34" s="155"/>
      <c r="B34" s="34" t="s">
        <v>69</v>
      </c>
      <c r="C34" s="105">
        <v>0.25</v>
      </c>
      <c r="D34" s="96">
        <v>0.25</v>
      </c>
      <c r="E34" s="105">
        <v>0.25</v>
      </c>
      <c r="F34" s="105">
        <v>0.25</v>
      </c>
      <c r="G34" s="105">
        <v>0.25</v>
      </c>
      <c r="H34" s="105">
        <v>0.25</v>
      </c>
      <c r="I34" s="96">
        <v>0.25</v>
      </c>
      <c r="J34" s="105">
        <v>0.25</v>
      </c>
      <c r="K34" s="105">
        <v>0.25</v>
      </c>
      <c r="L34" s="105">
        <v>0.25</v>
      </c>
      <c r="M34" s="105">
        <v>0.25</v>
      </c>
      <c r="N34" s="96">
        <v>0.25</v>
      </c>
      <c r="O34" s="105">
        <v>0.25</v>
      </c>
      <c r="P34" s="105">
        <v>0.25</v>
      </c>
      <c r="Q34" s="96">
        <v>0.25</v>
      </c>
      <c r="R34" s="96">
        <v>0.25</v>
      </c>
      <c r="S34" s="105">
        <v>0.25</v>
      </c>
      <c r="T34" s="105">
        <v>0.25</v>
      </c>
      <c r="U34" s="96">
        <v>0.25</v>
      </c>
      <c r="V34" s="105">
        <v>0.25</v>
      </c>
      <c r="W34" s="105">
        <v>0.25</v>
      </c>
      <c r="X34" s="105">
        <v>0.25</v>
      </c>
      <c r="Y34" s="105">
        <v>0.25</v>
      </c>
      <c r="Z34" s="96">
        <v>0.25</v>
      </c>
      <c r="AA34" s="105">
        <v>0.25</v>
      </c>
      <c r="AB34" s="105">
        <v>0.25</v>
      </c>
      <c r="AC34" s="52"/>
    </row>
    <row r="35" spans="1:29">
      <c r="A35" s="156"/>
      <c r="B35" s="34" t="s">
        <v>68</v>
      </c>
      <c r="C35" s="105" t="s">
        <v>141</v>
      </c>
      <c r="D35" s="97" t="s">
        <v>141</v>
      </c>
      <c r="E35" s="105" t="s">
        <v>141</v>
      </c>
      <c r="F35" s="105" t="s">
        <v>141</v>
      </c>
      <c r="G35" s="105" t="s">
        <v>141</v>
      </c>
      <c r="H35" s="105" t="s">
        <v>141</v>
      </c>
      <c r="I35" s="97" t="s">
        <v>141</v>
      </c>
      <c r="J35" s="105" t="s">
        <v>141</v>
      </c>
      <c r="K35" s="105" t="s">
        <v>141</v>
      </c>
      <c r="L35" s="105" t="s">
        <v>141</v>
      </c>
      <c r="M35" s="105" t="s">
        <v>141</v>
      </c>
      <c r="N35" s="97" t="s">
        <v>141</v>
      </c>
      <c r="O35" s="105" t="s">
        <v>141</v>
      </c>
      <c r="P35" s="105" t="s">
        <v>141</v>
      </c>
      <c r="Q35" s="97" t="s">
        <v>141</v>
      </c>
      <c r="R35" s="97" t="s">
        <v>141</v>
      </c>
      <c r="S35" s="105" t="s">
        <v>141</v>
      </c>
      <c r="T35" s="105" t="s">
        <v>141</v>
      </c>
      <c r="U35" s="97" t="s">
        <v>141</v>
      </c>
      <c r="V35" s="105" t="s">
        <v>141</v>
      </c>
      <c r="W35" s="105" t="s">
        <v>141</v>
      </c>
      <c r="X35" s="105" t="s">
        <v>141</v>
      </c>
      <c r="Y35" s="105" t="s">
        <v>141</v>
      </c>
      <c r="Z35" s="97" t="s">
        <v>141</v>
      </c>
      <c r="AA35" s="105" t="s">
        <v>141</v>
      </c>
      <c r="AB35" s="105" t="s">
        <v>141</v>
      </c>
      <c r="AC35" s="52"/>
    </row>
    <row r="36" spans="1:29" s="31" customFormat="1">
      <c r="B36" s="90" t="s">
        <v>142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56"/>
    </row>
    <row r="37" spans="1:29" ht="14.4" customHeight="1">
      <c r="A37" s="154" t="s">
        <v>67</v>
      </c>
      <c r="B37" s="3" t="s">
        <v>64</v>
      </c>
      <c r="C37" s="104">
        <v>10000</v>
      </c>
      <c r="D37" s="104">
        <v>10000</v>
      </c>
      <c r="E37" s="104">
        <v>2000</v>
      </c>
      <c r="F37" s="104">
        <v>5000</v>
      </c>
      <c r="G37" s="104">
        <v>2500</v>
      </c>
      <c r="H37" s="104">
        <v>5600</v>
      </c>
      <c r="I37" s="104">
        <v>17500</v>
      </c>
      <c r="J37" s="104">
        <v>3200</v>
      </c>
      <c r="K37" s="104">
        <v>6000</v>
      </c>
      <c r="L37" s="104">
        <v>4000</v>
      </c>
      <c r="M37" s="104">
        <v>7500</v>
      </c>
      <c r="N37" s="104">
        <v>19000</v>
      </c>
      <c r="O37" s="104">
        <v>7000</v>
      </c>
      <c r="P37" s="104">
        <v>10000</v>
      </c>
      <c r="Q37" s="104">
        <v>24000</v>
      </c>
      <c r="R37" s="104">
        <v>35000</v>
      </c>
      <c r="S37" s="104">
        <v>7400</v>
      </c>
      <c r="T37" s="104">
        <v>12000</v>
      </c>
      <c r="U37" s="104">
        <v>35000</v>
      </c>
      <c r="V37" s="104">
        <v>14000</v>
      </c>
      <c r="W37" s="104">
        <v>20000</v>
      </c>
      <c r="X37" s="104">
        <v>20000</v>
      </c>
      <c r="Y37" s="104">
        <v>25000</v>
      </c>
      <c r="Z37" s="104">
        <v>60000</v>
      </c>
      <c r="AA37" s="104">
        <v>35000</v>
      </c>
      <c r="AB37" s="104">
        <v>35000</v>
      </c>
      <c r="AC37" s="52"/>
    </row>
    <row r="38" spans="1:29">
      <c r="A38" s="155"/>
      <c r="B38" s="3" t="s">
        <v>63</v>
      </c>
      <c r="C38" s="71">
        <v>108</v>
      </c>
      <c r="D38" s="71">
        <v>82</v>
      </c>
      <c r="E38" s="146">
        <v>172.2</v>
      </c>
      <c r="F38" s="147"/>
      <c r="G38" s="146">
        <v>208.75</v>
      </c>
      <c r="H38" s="147"/>
      <c r="I38" s="71">
        <v>143.5</v>
      </c>
      <c r="J38" s="146">
        <v>216.4</v>
      </c>
      <c r="K38" s="147"/>
      <c r="L38" s="146">
        <v>270.5</v>
      </c>
      <c r="M38" s="147"/>
      <c r="N38" s="71">
        <v>136.79999999999998</v>
      </c>
      <c r="O38" s="146">
        <v>399</v>
      </c>
      <c r="P38" s="147"/>
      <c r="Q38" s="71">
        <v>172.79999999999998</v>
      </c>
      <c r="R38" s="71">
        <v>192.5</v>
      </c>
      <c r="S38" s="146">
        <v>431.8</v>
      </c>
      <c r="T38" s="147"/>
      <c r="U38" s="71">
        <v>178.5</v>
      </c>
      <c r="V38" s="146">
        <v>750.8</v>
      </c>
      <c r="W38" s="147"/>
      <c r="X38" s="146">
        <v>1049</v>
      </c>
      <c r="Y38" s="147"/>
      <c r="Z38" s="71">
        <v>306</v>
      </c>
      <c r="AA38" s="146">
        <v>1711.5</v>
      </c>
      <c r="AB38" s="147"/>
      <c r="AC38" s="52"/>
    </row>
    <row r="39" spans="1:29">
      <c r="A39" s="155"/>
      <c r="B39" s="10" t="s">
        <v>138</v>
      </c>
      <c r="C39" s="103">
        <v>1.0800000000000001E-2</v>
      </c>
      <c r="D39" s="79">
        <v>8.2000000000000007E-3</v>
      </c>
      <c r="E39" s="103">
        <v>6.1100000000000002E-2</v>
      </c>
      <c r="F39" s="103">
        <v>0.01</v>
      </c>
      <c r="G39" s="103">
        <v>6.1100000000000002E-2</v>
      </c>
      <c r="H39" s="103">
        <v>0.01</v>
      </c>
      <c r="I39" s="79">
        <v>8.2000000000000007E-3</v>
      </c>
      <c r="J39" s="103">
        <v>5.45E-2</v>
      </c>
      <c r="K39" s="103">
        <v>7.0000000000000001E-3</v>
      </c>
      <c r="L39" s="103">
        <v>5.45E-2</v>
      </c>
      <c r="M39" s="103">
        <v>7.0000000000000001E-3</v>
      </c>
      <c r="N39" s="79">
        <v>7.1999999999999998E-3</v>
      </c>
      <c r="O39" s="103">
        <v>4.7E-2</v>
      </c>
      <c r="P39" s="103">
        <v>7.0000000000000001E-3</v>
      </c>
      <c r="Q39" s="79">
        <v>7.1999999999999998E-3</v>
      </c>
      <c r="R39" s="79">
        <v>5.4999999999999997E-3</v>
      </c>
      <c r="S39" s="103">
        <v>4.7E-2</v>
      </c>
      <c r="T39" s="103">
        <v>7.0000000000000001E-3</v>
      </c>
      <c r="U39" s="79">
        <v>5.1000000000000004E-3</v>
      </c>
      <c r="V39" s="103">
        <v>4.4200000000000003E-2</v>
      </c>
      <c r="W39" s="103">
        <v>6.6E-3</v>
      </c>
      <c r="X39" s="103">
        <v>4.4200000000000003E-2</v>
      </c>
      <c r="Y39" s="103">
        <v>6.6E-3</v>
      </c>
      <c r="Z39" s="79">
        <v>5.1000000000000004E-3</v>
      </c>
      <c r="AA39" s="103">
        <v>4.2299999999999997E-2</v>
      </c>
      <c r="AB39" s="103">
        <v>6.6E-3</v>
      </c>
      <c r="AC39" s="52"/>
    </row>
    <row r="40" spans="1:29">
      <c r="A40" s="155"/>
      <c r="B40" s="3" t="s">
        <v>62</v>
      </c>
      <c r="C40" s="105">
        <v>2.3148148148148147E-2</v>
      </c>
      <c r="D40" s="96">
        <v>3.048780487804878E-2</v>
      </c>
      <c r="E40" s="105">
        <v>4.0916530278232409E-3</v>
      </c>
      <c r="F40" s="105">
        <v>2.5000000000000001E-2</v>
      </c>
      <c r="G40" s="105">
        <v>4.0916530278232409E-3</v>
      </c>
      <c r="H40" s="105">
        <v>2.5000000000000001E-2</v>
      </c>
      <c r="I40" s="96">
        <v>3.048780487804878E-2</v>
      </c>
      <c r="J40" s="105">
        <v>4.5871559633027525E-3</v>
      </c>
      <c r="K40" s="105">
        <v>3.5714285714285712E-2</v>
      </c>
      <c r="L40" s="105">
        <v>4.5871559633027525E-3</v>
      </c>
      <c r="M40" s="105">
        <v>3.5714285714285712E-2</v>
      </c>
      <c r="N40" s="96">
        <v>3.4722222222222224E-2</v>
      </c>
      <c r="O40" s="105">
        <v>5.3191489361702126E-3</v>
      </c>
      <c r="P40" s="105">
        <v>3.5714285714285712E-2</v>
      </c>
      <c r="Q40" s="96">
        <v>3.4722222222222224E-2</v>
      </c>
      <c r="R40" s="96">
        <v>4.5454545454545456E-2</v>
      </c>
      <c r="S40" s="105">
        <v>5.3191489361702126E-3</v>
      </c>
      <c r="T40" s="105">
        <v>3.5714285714285712E-2</v>
      </c>
      <c r="U40" s="96">
        <v>4.9019607843137254E-2</v>
      </c>
      <c r="V40" s="105">
        <v>5.6561085972850677E-3</v>
      </c>
      <c r="W40" s="105">
        <v>3.787878787878788E-2</v>
      </c>
      <c r="X40" s="105">
        <v>5.6561085972850677E-3</v>
      </c>
      <c r="Y40" s="105">
        <v>3.787878787878788E-2</v>
      </c>
      <c r="Z40" s="96">
        <v>4.9019607843137254E-2</v>
      </c>
      <c r="AA40" s="105">
        <v>5.9101654846335705E-3</v>
      </c>
      <c r="AB40" s="105">
        <v>3.787878787878788E-2</v>
      </c>
      <c r="AC40" s="52"/>
    </row>
    <row r="41" spans="1:29">
      <c r="A41" s="155"/>
      <c r="B41" s="34" t="s">
        <v>69</v>
      </c>
      <c r="C41" s="105">
        <v>0.25</v>
      </c>
      <c r="D41" s="96">
        <v>0.25</v>
      </c>
      <c r="E41" s="105">
        <v>0.25</v>
      </c>
      <c r="F41" s="105">
        <v>0.25</v>
      </c>
      <c r="G41" s="105">
        <v>0.25</v>
      </c>
      <c r="H41" s="105">
        <v>0.25</v>
      </c>
      <c r="I41" s="96">
        <v>0.25</v>
      </c>
      <c r="J41" s="105">
        <v>0.25</v>
      </c>
      <c r="K41" s="105">
        <v>0.25</v>
      </c>
      <c r="L41" s="105">
        <v>0.25</v>
      </c>
      <c r="M41" s="105">
        <v>0.25</v>
      </c>
      <c r="N41" s="96">
        <v>0.25</v>
      </c>
      <c r="O41" s="105">
        <v>0.25</v>
      </c>
      <c r="P41" s="105">
        <v>0.25</v>
      </c>
      <c r="Q41" s="96">
        <v>0.25</v>
      </c>
      <c r="R41" s="96">
        <v>0.25</v>
      </c>
      <c r="S41" s="105">
        <v>0.25</v>
      </c>
      <c r="T41" s="105">
        <v>0.25</v>
      </c>
      <c r="U41" s="96">
        <v>0.25</v>
      </c>
      <c r="V41" s="105">
        <v>0.25</v>
      </c>
      <c r="W41" s="105">
        <v>0.25</v>
      </c>
      <c r="X41" s="105">
        <v>0.25</v>
      </c>
      <c r="Y41" s="105">
        <v>0.25</v>
      </c>
      <c r="Z41" s="96">
        <v>0.25</v>
      </c>
      <c r="AA41" s="105">
        <v>0.25</v>
      </c>
      <c r="AB41" s="105">
        <v>0.25</v>
      </c>
      <c r="AC41" s="52"/>
    </row>
    <row r="42" spans="1:29">
      <c r="A42" s="156"/>
      <c r="B42" s="34" t="s">
        <v>68</v>
      </c>
      <c r="C42" s="105" t="s">
        <v>141</v>
      </c>
      <c r="D42" s="97" t="s">
        <v>141</v>
      </c>
      <c r="E42" s="105" t="s">
        <v>141</v>
      </c>
      <c r="F42" s="105" t="s">
        <v>141</v>
      </c>
      <c r="G42" s="105" t="s">
        <v>141</v>
      </c>
      <c r="H42" s="105" t="s">
        <v>141</v>
      </c>
      <c r="I42" s="97" t="s">
        <v>141</v>
      </c>
      <c r="J42" s="105" t="s">
        <v>141</v>
      </c>
      <c r="K42" s="105" t="s">
        <v>141</v>
      </c>
      <c r="L42" s="105" t="s">
        <v>141</v>
      </c>
      <c r="M42" s="105" t="s">
        <v>141</v>
      </c>
      <c r="N42" s="97" t="s">
        <v>141</v>
      </c>
      <c r="O42" s="105" t="s">
        <v>141</v>
      </c>
      <c r="P42" s="105" t="s">
        <v>141</v>
      </c>
      <c r="Q42" s="97" t="s">
        <v>141</v>
      </c>
      <c r="R42" s="97" t="s">
        <v>141</v>
      </c>
      <c r="S42" s="105" t="s">
        <v>141</v>
      </c>
      <c r="T42" s="105" t="s">
        <v>141</v>
      </c>
      <c r="U42" s="97" t="s">
        <v>141</v>
      </c>
      <c r="V42" s="105" t="s">
        <v>141</v>
      </c>
      <c r="W42" s="105" t="s">
        <v>141</v>
      </c>
      <c r="X42" s="105" t="s">
        <v>141</v>
      </c>
      <c r="Y42" s="105" t="s">
        <v>141</v>
      </c>
      <c r="Z42" s="97" t="s">
        <v>141</v>
      </c>
      <c r="AA42" s="105" t="s">
        <v>141</v>
      </c>
      <c r="AB42" s="105" t="s">
        <v>141</v>
      </c>
      <c r="AC42" s="52"/>
    </row>
    <row r="43" spans="1:29" s="31" customFormat="1">
      <c r="B43" s="90" t="s">
        <v>142</v>
      </c>
      <c r="C43" s="30"/>
      <c r="D43" s="75"/>
      <c r="E43" s="30"/>
      <c r="F43" s="30"/>
      <c r="G43" s="30"/>
      <c r="H43" s="30"/>
      <c r="I43" s="75"/>
      <c r="J43" s="30"/>
      <c r="K43" s="30"/>
      <c r="L43" s="30"/>
      <c r="M43" s="30"/>
      <c r="N43" s="75"/>
      <c r="O43" s="30"/>
      <c r="P43" s="30"/>
      <c r="Q43" s="75"/>
      <c r="R43" s="75"/>
      <c r="S43" s="30"/>
      <c r="T43" s="30"/>
      <c r="U43" s="75"/>
      <c r="V43" s="30"/>
      <c r="W43" s="30"/>
      <c r="X43" s="30"/>
      <c r="Y43" s="30"/>
      <c r="Z43" s="75"/>
      <c r="AA43" s="30"/>
      <c r="AB43" s="59"/>
      <c r="AC43" s="56"/>
    </row>
    <row r="44" spans="1:29" s="28" customFormat="1" ht="17.399999999999999">
      <c r="A44" s="179" t="s">
        <v>93</v>
      </c>
      <c r="B44" s="180"/>
      <c r="C44" s="32"/>
      <c r="D44" s="32"/>
      <c r="E44" s="32"/>
      <c r="F44" s="32"/>
      <c r="G44" s="72"/>
      <c r="H44" s="7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53"/>
    </row>
    <row r="45" spans="1:29" s="51" customFormat="1" ht="18" customHeight="1">
      <c r="A45" s="49" t="s">
        <v>70</v>
      </c>
      <c r="B45" s="51" t="s">
        <v>145</v>
      </c>
      <c r="C45" s="91">
        <v>180</v>
      </c>
      <c r="D45" s="91">
        <v>180</v>
      </c>
      <c r="E45" s="181">
        <v>180</v>
      </c>
      <c r="F45" s="182"/>
      <c r="G45" s="181">
        <v>180</v>
      </c>
      <c r="H45" s="182"/>
      <c r="I45" s="91">
        <v>180</v>
      </c>
      <c r="J45" s="181">
        <v>180</v>
      </c>
      <c r="K45" s="182"/>
      <c r="L45" s="181">
        <v>180</v>
      </c>
      <c r="M45" s="182"/>
      <c r="N45" s="91">
        <v>180</v>
      </c>
      <c r="O45" s="181">
        <v>180</v>
      </c>
      <c r="P45" s="182"/>
      <c r="Q45" s="91">
        <v>180</v>
      </c>
      <c r="R45" s="91">
        <v>180</v>
      </c>
      <c r="S45" s="181">
        <v>180</v>
      </c>
      <c r="T45" s="182"/>
      <c r="U45" s="91">
        <v>180</v>
      </c>
      <c r="V45" s="181">
        <v>180</v>
      </c>
      <c r="W45" s="182"/>
      <c r="X45" s="181">
        <v>180</v>
      </c>
      <c r="Y45" s="182"/>
      <c r="Z45" s="91">
        <v>180</v>
      </c>
      <c r="AA45" s="181">
        <v>180</v>
      </c>
      <c r="AB45" s="182"/>
      <c r="AC45" s="57"/>
    </row>
    <row r="46" spans="1:29" s="31" customFormat="1" ht="6" customHeight="1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59"/>
      <c r="AC46" s="56"/>
    </row>
    <row r="47" spans="1:29" s="28" customFormat="1" ht="17.399999999999999">
      <c r="A47" s="179" t="s">
        <v>88</v>
      </c>
      <c r="B47" s="180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3"/>
      <c r="AC47" s="53"/>
    </row>
    <row r="48" spans="1:29">
      <c r="A48" s="190" t="s">
        <v>146</v>
      </c>
      <c r="B48" s="191"/>
      <c r="C48" s="71">
        <v>80</v>
      </c>
      <c r="D48" s="71">
        <v>80</v>
      </c>
      <c r="E48" s="146">
        <v>80</v>
      </c>
      <c r="F48" s="147"/>
      <c r="G48" s="146">
        <v>80</v>
      </c>
      <c r="H48" s="147"/>
      <c r="I48" s="71">
        <v>80</v>
      </c>
      <c r="J48" s="146">
        <v>80</v>
      </c>
      <c r="K48" s="147"/>
      <c r="L48" s="146">
        <v>80</v>
      </c>
      <c r="M48" s="147"/>
      <c r="N48" s="71">
        <v>80</v>
      </c>
      <c r="O48" s="146">
        <v>80</v>
      </c>
      <c r="P48" s="147"/>
      <c r="Q48" s="71">
        <v>80</v>
      </c>
      <c r="R48" s="71">
        <v>80</v>
      </c>
      <c r="S48" s="146">
        <v>80</v>
      </c>
      <c r="T48" s="147"/>
      <c r="U48" s="71">
        <v>80</v>
      </c>
      <c r="V48" s="146">
        <v>80</v>
      </c>
      <c r="W48" s="147"/>
      <c r="X48" s="146">
        <v>80</v>
      </c>
      <c r="Y48" s="147"/>
      <c r="Z48" s="71">
        <v>80</v>
      </c>
      <c r="AA48" s="146">
        <v>80</v>
      </c>
      <c r="AB48" s="147"/>
      <c r="AC48" s="52"/>
    </row>
    <row r="49" spans="1:29" s="28" customFormat="1" ht="17.399999999999999">
      <c r="A49" s="118" t="s">
        <v>71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/>
      <c r="AC49" s="53"/>
    </row>
    <row r="50" spans="1:29">
      <c r="A50" s="188" t="s">
        <v>72</v>
      </c>
      <c r="B50" s="189"/>
      <c r="C50" s="71">
        <v>207</v>
      </c>
      <c r="D50" s="71">
        <v>207</v>
      </c>
      <c r="E50" s="146">
        <v>207</v>
      </c>
      <c r="F50" s="147"/>
      <c r="G50" s="146">
        <v>207</v>
      </c>
      <c r="H50" s="147"/>
      <c r="I50" s="71">
        <v>207</v>
      </c>
      <c r="J50" s="146">
        <v>207</v>
      </c>
      <c r="K50" s="147"/>
      <c r="L50" s="146">
        <v>207</v>
      </c>
      <c r="M50" s="147"/>
      <c r="N50" s="71">
        <v>207</v>
      </c>
      <c r="O50" s="146">
        <v>207</v>
      </c>
      <c r="P50" s="147"/>
      <c r="Q50" s="71">
        <v>207</v>
      </c>
      <c r="R50" s="71">
        <v>207</v>
      </c>
      <c r="S50" s="146">
        <v>207</v>
      </c>
      <c r="T50" s="147"/>
      <c r="U50" s="71">
        <v>207</v>
      </c>
      <c r="V50" s="146">
        <v>207</v>
      </c>
      <c r="W50" s="147"/>
      <c r="X50" s="146">
        <v>207</v>
      </c>
      <c r="Y50" s="147"/>
      <c r="Z50" s="71">
        <v>207</v>
      </c>
      <c r="AA50" s="146">
        <v>207</v>
      </c>
      <c r="AB50" s="147"/>
      <c r="AC50" s="52"/>
    </row>
    <row r="51" spans="1:29">
      <c r="A51" s="186" t="s">
        <v>143</v>
      </c>
      <c r="B51" s="187"/>
      <c r="C51" s="71">
        <v>207</v>
      </c>
      <c r="D51" s="71">
        <v>207</v>
      </c>
      <c r="E51" s="146">
        <v>207</v>
      </c>
      <c r="F51" s="147"/>
      <c r="G51" s="146">
        <v>207</v>
      </c>
      <c r="H51" s="147"/>
      <c r="I51" s="71">
        <v>207</v>
      </c>
      <c r="J51" s="146">
        <v>207</v>
      </c>
      <c r="K51" s="147"/>
      <c r="L51" s="146">
        <v>207</v>
      </c>
      <c r="M51" s="147"/>
      <c r="N51" s="71">
        <v>207</v>
      </c>
      <c r="O51" s="146">
        <v>207</v>
      </c>
      <c r="P51" s="147"/>
      <c r="Q51" s="71">
        <v>207</v>
      </c>
      <c r="R51" s="71">
        <v>207</v>
      </c>
      <c r="S51" s="146">
        <v>207</v>
      </c>
      <c r="T51" s="147"/>
      <c r="U51" s="71">
        <v>207</v>
      </c>
      <c r="V51" s="146">
        <v>207</v>
      </c>
      <c r="W51" s="147"/>
      <c r="X51" s="146">
        <v>207</v>
      </c>
      <c r="Y51" s="147"/>
      <c r="Z51" s="71">
        <v>207</v>
      </c>
      <c r="AA51" s="146">
        <v>207</v>
      </c>
      <c r="AB51" s="147"/>
      <c r="AC51" s="52"/>
    </row>
    <row r="52" spans="1:29">
      <c r="A52" s="186" t="s">
        <v>144</v>
      </c>
      <c r="B52" s="187"/>
      <c r="C52" s="71">
        <v>207</v>
      </c>
      <c r="D52" s="71">
        <v>207</v>
      </c>
      <c r="E52" s="146">
        <v>207</v>
      </c>
      <c r="F52" s="147"/>
      <c r="G52" s="146">
        <v>207</v>
      </c>
      <c r="H52" s="147"/>
      <c r="I52" s="71">
        <v>207</v>
      </c>
      <c r="J52" s="146">
        <v>207</v>
      </c>
      <c r="K52" s="147"/>
      <c r="L52" s="146">
        <v>207</v>
      </c>
      <c r="M52" s="147"/>
      <c r="N52" s="71">
        <v>207</v>
      </c>
      <c r="O52" s="146">
        <v>207</v>
      </c>
      <c r="P52" s="147"/>
      <c r="Q52" s="71">
        <v>207</v>
      </c>
      <c r="R52" s="71">
        <v>207</v>
      </c>
      <c r="S52" s="146">
        <v>207</v>
      </c>
      <c r="T52" s="147"/>
      <c r="U52" s="71">
        <v>207</v>
      </c>
      <c r="V52" s="146">
        <v>207</v>
      </c>
      <c r="W52" s="147"/>
      <c r="X52" s="146">
        <v>207</v>
      </c>
      <c r="Y52" s="147"/>
      <c r="Z52" s="71">
        <v>207</v>
      </c>
      <c r="AA52" s="146">
        <v>207</v>
      </c>
      <c r="AB52" s="147"/>
      <c r="AC52" s="52"/>
    </row>
    <row r="53" spans="1:29" s="28" customFormat="1" ht="17.399999999999999">
      <c r="A53" s="118" t="s">
        <v>73</v>
      </c>
      <c r="B53" s="32"/>
      <c r="C53" s="32"/>
      <c r="D53" s="32"/>
      <c r="E53" s="32"/>
      <c r="F53" s="32"/>
      <c r="G53" s="110"/>
      <c r="H53" s="11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3"/>
      <c r="AC53" s="53"/>
    </row>
    <row r="54" spans="1:29" ht="14.4" customHeight="1">
      <c r="A54" s="183" t="s">
        <v>76</v>
      </c>
      <c r="B54" s="41" t="s">
        <v>74</v>
      </c>
      <c r="C54" s="71">
        <v>150</v>
      </c>
      <c r="D54" s="71">
        <v>150</v>
      </c>
      <c r="E54" s="146">
        <v>150</v>
      </c>
      <c r="F54" s="147"/>
      <c r="G54" s="146">
        <v>150</v>
      </c>
      <c r="H54" s="147"/>
      <c r="I54" s="71">
        <v>150</v>
      </c>
      <c r="J54" s="146">
        <v>150</v>
      </c>
      <c r="K54" s="147"/>
      <c r="L54" s="146">
        <v>150</v>
      </c>
      <c r="M54" s="147"/>
      <c r="N54" s="71">
        <v>150</v>
      </c>
      <c r="O54" s="146">
        <v>150</v>
      </c>
      <c r="P54" s="147"/>
      <c r="Q54" s="71">
        <v>150</v>
      </c>
      <c r="R54" s="71">
        <v>150</v>
      </c>
      <c r="S54" s="146">
        <v>150</v>
      </c>
      <c r="T54" s="147"/>
      <c r="U54" s="71">
        <v>150</v>
      </c>
      <c r="V54" s="146">
        <v>150</v>
      </c>
      <c r="W54" s="147"/>
      <c r="X54" s="146">
        <v>150</v>
      </c>
      <c r="Y54" s="147"/>
      <c r="Z54" s="71">
        <v>150</v>
      </c>
      <c r="AA54" s="146">
        <v>150</v>
      </c>
      <c r="AB54" s="147"/>
      <c r="AC54" s="52"/>
    </row>
    <row r="55" spans="1:29">
      <c r="A55" s="184"/>
      <c r="B55" s="41" t="s">
        <v>75</v>
      </c>
      <c r="C55" s="81" t="s">
        <v>134</v>
      </c>
      <c r="D55" s="81" t="s">
        <v>134</v>
      </c>
      <c r="E55" s="146" t="s">
        <v>134</v>
      </c>
      <c r="F55" s="147"/>
      <c r="G55" s="146" t="s">
        <v>134</v>
      </c>
      <c r="H55" s="147"/>
      <c r="I55" s="81" t="s">
        <v>134</v>
      </c>
      <c r="J55" s="146" t="s">
        <v>134</v>
      </c>
      <c r="K55" s="147"/>
      <c r="L55" s="146" t="s">
        <v>134</v>
      </c>
      <c r="M55" s="147"/>
      <c r="N55" s="81" t="s">
        <v>134</v>
      </c>
      <c r="O55" s="146" t="s">
        <v>134</v>
      </c>
      <c r="P55" s="147"/>
      <c r="Q55" s="81" t="s">
        <v>134</v>
      </c>
      <c r="R55" s="81" t="s">
        <v>134</v>
      </c>
      <c r="S55" s="146" t="s">
        <v>134</v>
      </c>
      <c r="T55" s="147"/>
      <c r="U55" s="81" t="s">
        <v>134</v>
      </c>
      <c r="V55" s="146" t="s">
        <v>134</v>
      </c>
      <c r="W55" s="147"/>
      <c r="X55" s="146" t="s">
        <v>134</v>
      </c>
      <c r="Y55" s="147"/>
      <c r="Z55" s="81" t="s">
        <v>134</v>
      </c>
      <c r="AA55" s="146" t="s">
        <v>134</v>
      </c>
      <c r="AB55" s="147"/>
      <c r="AC55" s="52"/>
    </row>
    <row r="56" spans="1:29">
      <c r="A56" s="185"/>
      <c r="B56" s="41" t="s">
        <v>147</v>
      </c>
      <c r="C56" s="71">
        <v>40</v>
      </c>
      <c r="D56" s="71">
        <v>40</v>
      </c>
      <c r="E56" s="146">
        <v>40</v>
      </c>
      <c r="F56" s="147"/>
      <c r="G56" s="146">
        <v>40</v>
      </c>
      <c r="H56" s="147"/>
      <c r="I56" s="71">
        <v>40</v>
      </c>
      <c r="J56" s="146">
        <v>40</v>
      </c>
      <c r="K56" s="147"/>
      <c r="L56" s="146">
        <v>40</v>
      </c>
      <c r="M56" s="147"/>
      <c r="N56" s="71">
        <v>40</v>
      </c>
      <c r="O56" s="146">
        <v>40</v>
      </c>
      <c r="P56" s="147"/>
      <c r="Q56" s="71">
        <v>40</v>
      </c>
      <c r="R56" s="71">
        <v>40</v>
      </c>
      <c r="S56" s="146">
        <v>40</v>
      </c>
      <c r="T56" s="147"/>
      <c r="U56" s="71">
        <v>40</v>
      </c>
      <c r="V56" s="146">
        <v>40</v>
      </c>
      <c r="W56" s="147"/>
      <c r="X56" s="146">
        <v>40</v>
      </c>
      <c r="Y56" s="147"/>
      <c r="Z56" s="71">
        <v>40</v>
      </c>
      <c r="AA56" s="146">
        <v>40</v>
      </c>
      <c r="AB56" s="147"/>
      <c r="AC56" s="52"/>
    </row>
    <row r="57" spans="1:29" s="31" customFormat="1" ht="4.95" customHeight="1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59"/>
      <c r="AC57" s="56"/>
    </row>
    <row r="58" spans="1:29" ht="14.4" customHeight="1">
      <c r="A58" s="183" t="s">
        <v>77</v>
      </c>
      <c r="B58" s="41" t="s">
        <v>74</v>
      </c>
      <c r="C58" s="71">
        <v>150</v>
      </c>
      <c r="D58" s="71">
        <v>150</v>
      </c>
      <c r="E58" s="146">
        <v>150</v>
      </c>
      <c r="F58" s="147"/>
      <c r="G58" s="146">
        <v>150</v>
      </c>
      <c r="H58" s="147"/>
      <c r="I58" s="71">
        <v>150</v>
      </c>
      <c r="J58" s="146">
        <v>150</v>
      </c>
      <c r="K58" s="147"/>
      <c r="L58" s="146">
        <v>150</v>
      </c>
      <c r="M58" s="147"/>
      <c r="N58" s="71">
        <v>150</v>
      </c>
      <c r="O58" s="146">
        <v>150</v>
      </c>
      <c r="P58" s="147"/>
      <c r="Q58" s="71">
        <v>150</v>
      </c>
      <c r="R58" s="71">
        <v>150</v>
      </c>
      <c r="S58" s="146">
        <v>150</v>
      </c>
      <c r="T58" s="147"/>
      <c r="U58" s="71">
        <v>150</v>
      </c>
      <c r="V58" s="146">
        <v>150</v>
      </c>
      <c r="W58" s="147"/>
      <c r="X58" s="146">
        <v>150</v>
      </c>
      <c r="Y58" s="147"/>
      <c r="Z58" s="71">
        <v>150</v>
      </c>
      <c r="AA58" s="146">
        <v>150</v>
      </c>
      <c r="AB58" s="147"/>
      <c r="AC58" s="52"/>
    </row>
    <row r="59" spans="1:29">
      <c r="A59" s="184"/>
      <c r="B59" s="41" t="s">
        <v>148</v>
      </c>
      <c r="C59" s="71">
        <v>1</v>
      </c>
      <c r="D59" s="71">
        <v>1</v>
      </c>
      <c r="E59" s="146">
        <v>1</v>
      </c>
      <c r="F59" s="147"/>
      <c r="G59" s="146">
        <v>1</v>
      </c>
      <c r="H59" s="147"/>
      <c r="I59" s="71">
        <v>1</v>
      </c>
      <c r="J59" s="146">
        <v>1</v>
      </c>
      <c r="K59" s="147"/>
      <c r="L59" s="146">
        <v>1</v>
      </c>
      <c r="M59" s="147"/>
      <c r="N59" s="71">
        <v>1</v>
      </c>
      <c r="O59" s="146">
        <v>1</v>
      </c>
      <c r="P59" s="147"/>
      <c r="Q59" s="71">
        <v>1</v>
      </c>
      <c r="R59" s="71">
        <v>1</v>
      </c>
      <c r="S59" s="146">
        <v>1</v>
      </c>
      <c r="T59" s="147"/>
      <c r="U59" s="71">
        <v>1</v>
      </c>
      <c r="V59" s="146">
        <v>1</v>
      </c>
      <c r="W59" s="147"/>
      <c r="X59" s="146">
        <v>1</v>
      </c>
      <c r="Y59" s="147"/>
      <c r="Z59" s="71">
        <v>1</v>
      </c>
      <c r="AA59" s="146">
        <v>1</v>
      </c>
      <c r="AB59" s="147"/>
      <c r="AC59" s="52"/>
    </row>
    <row r="60" spans="1:29">
      <c r="A60" s="185"/>
      <c r="B60" s="41" t="s">
        <v>147</v>
      </c>
      <c r="C60" s="71">
        <v>40</v>
      </c>
      <c r="D60" s="71">
        <v>40</v>
      </c>
      <c r="E60" s="146">
        <v>40</v>
      </c>
      <c r="F60" s="147"/>
      <c r="G60" s="146">
        <v>40</v>
      </c>
      <c r="H60" s="147"/>
      <c r="I60" s="71">
        <v>40</v>
      </c>
      <c r="J60" s="146">
        <v>40</v>
      </c>
      <c r="K60" s="147"/>
      <c r="L60" s="146">
        <v>40</v>
      </c>
      <c r="M60" s="147"/>
      <c r="N60" s="71">
        <v>40</v>
      </c>
      <c r="O60" s="146">
        <v>40</v>
      </c>
      <c r="P60" s="147"/>
      <c r="Q60" s="71">
        <v>40</v>
      </c>
      <c r="R60" s="71">
        <v>40</v>
      </c>
      <c r="S60" s="146">
        <v>40</v>
      </c>
      <c r="T60" s="147"/>
      <c r="U60" s="71">
        <v>40</v>
      </c>
      <c r="V60" s="146">
        <v>40</v>
      </c>
      <c r="W60" s="147"/>
      <c r="X60" s="146">
        <v>40</v>
      </c>
      <c r="Y60" s="147"/>
      <c r="Z60" s="71">
        <v>40</v>
      </c>
      <c r="AA60" s="146">
        <v>40</v>
      </c>
      <c r="AB60" s="147"/>
      <c r="AC60" s="52"/>
    </row>
    <row r="61" spans="1:29" s="40" customFormat="1" ht="10.199999999999999" customHeight="1">
      <c r="A61" s="3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58"/>
      <c r="AC61" s="39"/>
    </row>
    <row r="62" spans="1:29" s="51" customFormat="1" ht="28.8">
      <c r="A62" s="48" t="s">
        <v>97</v>
      </c>
      <c r="B62" s="50" t="s">
        <v>74</v>
      </c>
      <c r="C62" s="91">
        <v>350</v>
      </c>
      <c r="D62" s="91">
        <v>350</v>
      </c>
      <c r="E62" s="181">
        <v>350</v>
      </c>
      <c r="F62" s="182"/>
      <c r="G62" s="181">
        <v>350</v>
      </c>
      <c r="H62" s="182"/>
      <c r="I62" s="91">
        <v>350</v>
      </c>
      <c r="J62" s="181">
        <v>350</v>
      </c>
      <c r="K62" s="182"/>
      <c r="L62" s="181">
        <v>350</v>
      </c>
      <c r="M62" s="182"/>
      <c r="N62" s="91">
        <v>350</v>
      </c>
      <c r="O62" s="181">
        <v>350</v>
      </c>
      <c r="P62" s="182"/>
      <c r="Q62" s="91">
        <v>350</v>
      </c>
      <c r="R62" s="91">
        <v>350</v>
      </c>
      <c r="S62" s="181">
        <v>350</v>
      </c>
      <c r="T62" s="182"/>
      <c r="U62" s="91">
        <v>350</v>
      </c>
      <c r="V62" s="181">
        <v>350</v>
      </c>
      <c r="W62" s="182"/>
      <c r="X62" s="181">
        <v>350</v>
      </c>
      <c r="Y62" s="182"/>
      <c r="Z62" s="91">
        <v>350</v>
      </c>
      <c r="AA62" s="181">
        <v>350</v>
      </c>
      <c r="AB62" s="182"/>
      <c r="AC62" s="57"/>
    </row>
    <row r="63" spans="1:29" s="40" customFormat="1" ht="10.199999999999999" customHeight="1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58"/>
      <c r="AC63" s="39"/>
    </row>
    <row r="64" spans="1:29">
      <c r="A64" s="186" t="s">
        <v>149</v>
      </c>
      <c r="B64" s="187"/>
      <c r="C64" s="71">
        <v>200</v>
      </c>
      <c r="D64" s="71">
        <v>200</v>
      </c>
      <c r="E64" s="146">
        <v>200</v>
      </c>
      <c r="F64" s="147"/>
      <c r="G64" s="146">
        <v>200</v>
      </c>
      <c r="H64" s="147"/>
      <c r="I64" s="71">
        <v>200</v>
      </c>
      <c r="J64" s="146">
        <v>200</v>
      </c>
      <c r="K64" s="147"/>
      <c r="L64" s="146">
        <v>200</v>
      </c>
      <c r="M64" s="147"/>
      <c r="N64" s="71">
        <v>200</v>
      </c>
      <c r="O64" s="146">
        <v>200</v>
      </c>
      <c r="P64" s="147"/>
      <c r="Q64" s="71">
        <v>200</v>
      </c>
      <c r="R64" s="71">
        <v>200</v>
      </c>
      <c r="S64" s="146">
        <v>200</v>
      </c>
      <c r="T64" s="147"/>
      <c r="U64" s="71">
        <v>200</v>
      </c>
      <c r="V64" s="146">
        <v>200</v>
      </c>
      <c r="W64" s="147"/>
      <c r="X64" s="146">
        <v>200</v>
      </c>
      <c r="Y64" s="147"/>
      <c r="Z64" s="71">
        <v>200</v>
      </c>
      <c r="AA64" s="146">
        <v>200</v>
      </c>
      <c r="AB64" s="147"/>
      <c r="AC64" s="52"/>
    </row>
    <row r="65" spans="1:29">
      <c r="A65" s="186" t="s">
        <v>150</v>
      </c>
      <c r="B65" s="187"/>
      <c r="C65" s="71">
        <v>350</v>
      </c>
      <c r="D65" s="71">
        <v>350</v>
      </c>
      <c r="E65" s="146">
        <v>350</v>
      </c>
      <c r="F65" s="147"/>
      <c r="G65" s="146">
        <v>350</v>
      </c>
      <c r="H65" s="147"/>
      <c r="I65" s="71">
        <v>350</v>
      </c>
      <c r="J65" s="146">
        <v>350</v>
      </c>
      <c r="K65" s="147"/>
      <c r="L65" s="146">
        <v>350</v>
      </c>
      <c r="M65" s="147"/>
      <c r="N65" s="71">
        <v>350</v>
      </c>
      <c r="O65" s="146">
        <v>350</v>
      </c>
      <c r="P65" s="147"/>
      <c r="Q65" s="71">
        <v>350</v>
      </c>
      <c r="R65" s="71">
        <v>350</v>
      </c>
      <c r="S65" s="146">
        <v>350</v>
      </c>
      <c r="T65" s="147"/>
      <c r="U65" s="71">
        <v>350</v>
      </c>
      <c r="V65" s="146">
        <v>350</v>
      </c>
      <c r="W65" s="147"/>
      <c r="X65" s="146">
        <v>350</v>
      </c>
      <c r="Y65" s="147"/>
      <c r="Z65" s="71">
        <v>350</v>
      </c>
      <c r="AA65" s="146">
        <v>350</v>
      </c>
      <c r="AB65" s="147"/>
      <c r="AC65" s="52"/>
    </row>
    <row r="66" spans="1:29">
      <c r="A66" s="186" t="s">
        <v>151</v>
      </c>
      <c r="B66" s="187"/>
      <c r="C66" s="71">
        <v>425</v>
      </c>
      <c r="D66" s="71">
        <v>425</v>
      </c>
      <c r="E66" s="146">
        <v>452</v>
      </c>
      <c r="F66" s="147"/>
      <c r="G66" s="146">
        <v>452</v>
      </c>
      <c r="H66" s="147"/>
      <c r="I66" s="71">
        <v>425</v>
      </c>
      <c r="J66" s="146">
        <v>452</v>
      </c>
      <c r="K66" s="147"/>
      <c r="L66" s="146">
        <v>452</v>
      </c>
      <c r="M66" s="147"/>
      <c r="N66" s="71">
        <v>425</v>
      </c>
      <c r="O66" s="146">
        <v>452</v>
      </c>
      <c r="P66" s="147"/>
      <c r="Q66" s="71">
        <v>425</v>
      </c>
      <c r="R66" s="71">
        <v>425</v>
      </c>
      <c r="S66" s="146">
        <v>452</v>
      </c>
      <c r="T66" s="147"/>
      <c r="U66" s="71">
        <v>425</v>
      </c>
      <c r="V66" s="146">
        <v>452</v>
      </c>
      <c r="W66" s="147"/>
      <c r="X66" s="146">
        <v>452</v>
      </c>
      <c r="Y66" s="147"/>
      <c r="Z66" s="71">
        <v>425</v>
      </c>
      <c r="AA66" s="146">
        <v>452</v>
      </c>
      <c r="AB66" s="147"/>
      <c r="AC66" s="52"/>
    </row>
    <row r="67" spans="1:29" s="40" customFormat="1" ht="10.199999999999999" customHeight="1">
      <c r="A67" s="3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58"/>
      <c r="AC67" s="39"/>
    </row>
  </sheetData>
  <mergeCells count="232">
    <mergeCell ref="AA65:AB65"/>
    <mergeCell ref="A66:B66"/>
    <mergeCell ref="E66:F66"/>
    <mergeCell ref="G66:H66"/>
    <mergeCell ref="J66:K66"/>
    <mergeCell ref="L66:M66"/>
    <mergeCell ref="O66:P66"/>
    <mergeCell ref="S66:T66"/>
    <mergeCell ref="V66:W66"/>
    <mergeCell ref="X66:Y66"/>
    <mergeCell ref="AA66:AB66"/>
    <mergeCell ref="A65:B65"/>
    <mergeCell ref="E65:F65"/>
    <mergeCell ref="G65:H65"/>
    <mergeCell ref="J65:K65"/>
    <mergeCell ref="L65:M65"/>
    <mergeCell ref="O65:P65"/>
    <mergeCell ref="S65:T65"/>
    <mergeCell ref="V65:W65"/>
    <mergeCell ref="X65:Y65"/>
    <mergeCell ref="A64:B64"/>
    <mergeCell ref="E64:F64"/>
    <mergeCell ref="J64:K64"/>
    <mergeCell ref="L64:M64"/>
    <mergeCell ref="O64:P64"/>
    <mergeCell ref="V64:W64"/>
    <mergeCell ref="S64:T64"/>
    <mergeCell ref="X64:Y64"/>
    <mergeCell ref="A58:A60"/>
    <mergeCell ref="E58:F58"/>
    <mergeCell ref="J58:K58"/>
    <mergeCell ref="L58:M58"/>
    <mergeCell ref="O58:P58"/>
    <mergeCell ref="S58:T58"/>
    <mergeCell ref="V58:W58"/>
    <mergeCell ref="L62:M62"/>
    <mergeCell ref="O62:P62"/>
    <mergeCell ref="G62:H62"/>
    <mergeCell ref="G64:H64"/>
    <mergeCell ref="V62:W62"/>
    <mergeCell ref="G58:H58"/>
    <mergeCell ref="X58:Y58"/>
    <mergeCell ref="V56:W56"/>
    <mergeCell ref="AA54:AB54"/>
    <mergeCell ref="E55:F55"/>
    <mergeCell ref="J55:K55"/>
    <mergeCell ref="L55:M55"/>
    <mergeCell ref="O55:P55"/>
    <mergeCell ref="S55:T55"/>
    <mergeCell ref="AA55:AB55"/>
    <mergeCell ref="E56:F56"/>
    <mergeCell ref="J56:K56"/>
    <mergeCell ref="L56:M56"/>
    <mergeCell ref="X54:Y54"/>
    <mergeCell ref="V54:W54"/>
    <mergeCell ref="X55:Y55"/>
    <mergeCell ref="X56:Y56"/>
    <mergeCell ref="AA56:AB56"/>
    <mergeCell ref="G54:H54"/>
    <mergeCell ref="G55:H55"/>
    <mergeCell ref="G56:H56"/>
    <mergeCell ref="V55:W55"/>
    <mergeCell ref="AA58:AB58"/>
    <mergeCell ref="E59:F59"/>
    <mergeCell ref="J59:K59"/>
    <mergeCell ref="L59:M59"/>
    <mergeCell ref="O59:P59"/>
    <mergeCell ref="S59:T59"/>
    <mergeCell ref="S62:T62"/>
    <mergeCell ref="AA64:AB64"/>
    <mergeCell ref="V59:W59"/>
    <mergeCell ref="E62:F62"/>
    <mergeCell ref="J62:K62"/>
    <mergeCell ref="AA62:AB62"/>
    <mergeCell ref="AA59:AB59"/>
    <mergeCell ref="E60:F60"/>
    <mergeCell ref="J60:K60"/>
    <mergeCell ref="L60:M60"/>
    <mergeCell ref="O60:P60"/>
    <mergeCell ref="S60:T60"/>
    <mergeCell ref="V60:W60"/>
    <mergeCell ref="AA60:AB60"/>
    <mergeCell ref="G59:H59"/>
    <mergeCell ref="G60:H60"/>
    <mergeCell ref="X59:Y59"/>
    <mergeCell ref="X60:Y60"/>
    <mergeCell ref="X62:Y62"/>
    <mergeCell ref="V51:W51"/>
    <mergeCell ref="AA51:AB51"/>
    <mergeCell ref="G51:H51"/>
    <mergeCell ref="X51:Y51"/>
    <mergeCell ref="AA52:AB52"/>
    <mergeCell ref="E52:F52"/>
    <mergeCell ref="J52:K52"/>
    <mergeCell ref="L52:M52"/>
    <mergeCell ref="O52:P52"/>
    <mergeCell ref="S52:T52"/>
    <mergeCell ref="V52:W52"/>
    <mergeCell ref="X52:Y52"/>
    <mergeCell ref="G52:H52"/>
    <mergeCell ref="A54:A56"/>
    <mergeCell ref="E54:F54"/>
    <mergeCell ref="J54:K54"/>
    <mergeCell ref="L54:M54"/>
    <mergeCell ref="O54:P54"/>
    <mergeCell ref="S54:T54"/>
    <mergeCell ref="E50:F50"/>
    <mergeCell ref="J50:K50"/>
    <mergeCell ref="L50:M50"/>
    <mergeCell ref="O50:P50"/>
    <mergeCell ref="G50:H50"/>
    <mergeCell ref="S50:T50"/>
    <mergeCell ref="A52:B52"/>
    <mergeCell ref="A50:B50"/>
    <mergeCell ref="A51:B51"/>
    <mergeCell ref="E51:F51"/>
    <mergeCell ref="J51:K51"/>
    <mergeCell ref="L51:M51"/>
    <mergeCell ref="O51:P51"/>
    <mergeCell ref="S51:T51"/>
    <mergeCell ref="O56:P56"/>
    <mergeCell ref="S56:T56"/>
    <mergeCell ref="A47:B47"/>
    <mergeCell ref="E45:F45"/>
    <mergeCell ref="J45:K45"/>
    <mergeCell ref="L45:M45"/>
    <mergeCell ref="AA45:AB45"/>
    <mergeCell ref="A44:B44"/>
    <mergeCell ref="V50:W50"/>
    <mergeCell ref="AA50:AB50"/>
    <mergeCell ref="E48:F48"/>
    <mergeCell ref="J48:K48"/>
    <mergeCell ref="L48:M48"/>
    <mergeCell ref="O48:P48"/>
    <mergeCell ref="S48:T48"/>
    <mergeCell ref="V48:W48"/>
    <mergeCell ref="AA48:AB48"/>
    <mergeCell ref="G48:H48"/>
    <mergeCell ref="V45:W45"/>
    <mergeCell ref="O45:P45"/>
    <mergeCell ref="S45:T45"/>
    <mergeCell ref="X50:Y50"/>
    <mergeCell ref="X45:Y45"/>
    <mergeCell ref="X48:Y48"/>
    <mergeCell ref="A48:B48"/>
    <mergeCell ref="G45:H45"/>
    <mergeCell ref="A30:A35"/>
    <mergeCell ref="A37:A42"/>
    <mergeCell ref="S7:T7"/>
    <mergeCell ref="A11:B11"/>
    <mergeCell ref="A9:B9"/>
    <mergeCell ref="A10:B10"/>
    <mergeCell ref="A6:B8"/>
    <mergeCell ref="A12:A17"/>
    <mergeCell ref="O6:P6"/>
    <mergeCell ref="E6:F6"/>
    <mergeCell ref="L6:M6"/>
    <mergeCell ref="J6:K6"/>
    <mergeCell ref="E7:F7"/>
    <mergeCell ref="J7:K7"/>
    <mergeCell ref="G6:H6"/>
    <mergeCell ref="G7:H7"/>
    <mergeCell ref="S6:T6"/>
    <mergeCell ref="L7:M7"/>
    <mergeCell ref="L19:M19"/>
    <mergeCell ref="AA19:AB19"/>
    <mergeCell ref="B1:N1"/>
    <mergeCell ref="A23:A28"/>
    <mergeCell ref="A19:A21"/>
    <mergeCell ref="V19:W19"/>
    <mergeCell ref="X7:Y7"/>
    <mergeCell ref="S21:T21"/>
    <mergeCell ref="AA20:AB20"/>
    <mergeCell ref="AA21:AB21"/>
    <mergeCell ref="A2:AB2"/>
    <mergeCell ref="A3:AB3"/>
    <mergeCell ref="A5:AB5"/>
    <mergeCell ref="A4:AB4"/>
    <mergeCell ref="V7:W7"/>
    <mergeCell ref="AA6:AB6"/>
    <mergeCell ref="V20:W20"/>
    <mergeCell ref="V21:W21"/>
    <mergeCell ref="AA7:AB7"/>
    <mergeCell ref="V6:W6"/>
    <mergeCell ref="X6:Y6"/>
    <mergeCell ref="O7:P7"/>
    <mergeCell ref="S19:T19"/>
    <mergeCell ref="S20:T20"/>
    <mergeCell ref="G19:H19"/>
    <mergeCell ref="X19:Y19"/>
    <mergeCell ref="J21:K21"/>
    <mergeCell ref="L21:M21"/>
    <mergeCell ref="O21:P21"/>
    <mergeCell ref="E24:F24"/>
    <mergeCell ref="G24:H24"/>
    <mergeCell ref="J24:K24"/>
    <mergeCell ref="L24:M24"/>
    <mergeCell ref="O24:P24"/>
    <mergeCell ref="S24:T24"/>
    <mergeCell ref="V24:W24"/>
    <mergeCell ref="X24:Y24"/>
    <mergeCell ref="E21:F21"/>
    <mergeCell ref="G21:H21"/>
    <mergeCell ref="X20:Y20"/>
    <mergeCell ref="X21:Y21"/>
    <mergeCell ref="O19:P19"/>
    <mergeCell ref="E19:F19"/>
    <mergeCell ref="J19:K19"/>
    <mergeCell ref="E20:F20"/>
    <mergeCell ref="G20:H20"/>
    <mergeCell ref="J20:K20"/>
    <mergeCell ref="L20:M20"/>
    <mergeCell ref="O20:P20"/>
    <mergeCell ref="AA24:AB24"/>
    <mergeCell ref="E31:F31"/>
    <mergeCell ref="G31:H31"/>
    <mergeCell ref="J31:K31"/>
    <mergeCell ref="L31:M31"/>
    <mergeCell ref="O31:P31"/>
    <mergeCell ref="S31:T31"/>
    <mergeCell ref="V31:W31"/>
    <mergeCell ref="X31:Y31"/>
    <mergeCell ref="AA31:AB31"/>
    <mergeCell ref="E38:F38"/>
    <mergeCell ref="G38:H38"/>
    <mergeCell ref="J38:K38"/>
    <mergeCell ref="L38:M38"/>
    <mergeCell ref="O38:P38"/>
    <mergeCell ref="S38:T38"/>
    <mergeCell ref="V38:W38"/>
    <mergeCell ref="X38:Y38"/>
    <mergeCell ref="AA38:AB38"/>
  </mergeCells>
  <phoneticPr fontId="0" type="noConversion"/>
  <printOptions horizontalCentered="1"/>
  <pageMargins left="0.25" right="0.25" top="0.5" bottom="0.25" header="0" footer="0"/>
  <pageSetup scale="35" orientation="landscape" r:id="rId1"/>
  <headerFooter>
    <oddHeader xml:space="preserve">&amp;C&amp;"Calibri,Bold"&amp;20Service and Supplies Pricing Worksheet&amp;14
Group A </oddHeader>
  </headerFooter>
  <rowBreaks count="1" manualBreakCount="1">
    <brk id="52" max="2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workbookViewId="0">
      <selection activeCell="D21" sqref="D20:D21"/>
    </sheetView>
  </sheetViews>
  <sheetFormatPr defaultRowHeight="14.4"/>
  <cols>
    <col min="1" max="1" width="19.6640625" customWidth="1"/>
    <col min="2" max="2" width="14.33203125" customWidth="1"/>
    <col min="3" max="3" width="17.88671875" customWidth="1"/>
    <col min="4" max="7" width="13.6640625" customWidth="1"/>
    <col min="8" max="8" width="5.6640625" customWidth="1"/>
    <col min="9" max="13" width="11.6640625" customWidth="1"/>
  </cols>
  <sheetData>
    <row r="1" spans="1:13" ht="21">
      <c r="A1" s="27" t="s">
        <v>20</v>
      </c>
      <c r="B1" s="141" t="s">
        <v>102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ht="21">
      <c r="A2" s="192" t="s">
        <v>23</v>
      </c>
      <c r="B2" s="192" t="s">
        <v>90</v>
      </c>
      <c r="C2" s="192" t="s">
        <v>91</v>
      </c>
      <c r="D2" s="197" t="s">
        <v>81</v>
      </c>
      <c r="E2" s="198"/>
      <c r="F2" s="198"/>
      <c r="G2" s="198"/>
      <c r="I2" s="199" t="s">
        <v>101</v>
      </c>
      <c r="J2" s="199"/>
      <c r="K2" s="199"/>
      <c r="L2" s="199"/>
      <c r="M2" s="199"/>
    </row>
    <row r="3" spans="1:13" ht="30" customHeight="1">
      <c r="A3" s="193"/>
      <c r="B3" s="193"/>
      <c r="C3" s="193"/>
      <c r="D3" s="24" t="s">
        <v>25</v>
      </c>
      <c r="E3" s="24" t="s">
        <v>227</v>
      </c>
      <c r="F3" s="24" t="s">
        <v>24</v>
      </c>
      <c r="G3" s="24" t="s">
        <v>226</v>
      </c>
      <c r="I3" s="63" t="s">
        <v>100</v>
      </c>
      <c r="J3" s="64" t="s">
        <v>25</v>
      </c>
      <c r="K3" s="64" t="s">
        <v>227</v>
      </c>
      <c r="L3" s="64" t="s">
        <v>24</v>
      </c>
      <c r="M3" s="64" t="s">
        <v>226</v>
      </c>
    </row>
    <row r="4" spans="1:13">
      <c r="A4" s="16">
        <v>12</v>
      </c>
      <c r="B4" s="98">
        <v>2.4E-2</v>
      </c>
      <c r="C4" s="99">
        <v>43553</v>
      </c>
      <c r="D4" s="111">
        <v>8.6711255407339982E-2</v>
      </c>
      <c r="E4" s="111">
        <v>8.9505050000980219E-2</v>
      </c>
      <c r="F4" s="111">
        <v>8.6711255407339982E-2</v>
      </c>
      <c r="G4" s="111">
        <v>8.6711255407339982E-2</v>
      </c>
      <c r="I4" s="65">
        <v>12</v>
      </c>
      <c r="J4" s="102">
        <f t="shared" ref="J4:M5" si="0">0.0035/D4</f>
        <v>4.0363848770937412E-2</v>
      </c>
      <c r="K4" s="102">
        <f t="shared" si="0"/>
        <v>3.9103938827604358E-2</v>
      </c>
      <c r="L4" s="102">
        <f t="shared" si="0"/>
        <v>4.0363848770937412E-2</v>
      </c>
      <c r="M4" s="102">
        <f>0.0035/G4</f>
        <v>4.0363848770937412E-2</v>
      </c>
    </row>
    <row r="5" spans="1:13">
      <c r="A5" s="16">
        <v>18</v>
      </c>
      <c r="B5" s="98">
        <v>2.3350000000000003E-2</v>
      </c>
      <c r="C5" s="99">
        <v>43553</v>
      </c>
      <c r="D5" s="112">
        <v>5.8837286967134292E-2</v>
      </c>
      <c r="E5" s="112">
        <v>6.1604006045226214E-2</v>
      </c>
      <c r="F5" s="112">
        <v>5.8837286967134292E-2</v>
      </c>
      <c r="G5" s="200"/>
      <c r="I5" s="65">
        <v>18</v>
      </c>
      <c r="J5" s="102">
        <f t="shared" si="0"/>
        <v>5.9486087486580616E-2</v>
      </c>
      <c r="K5" s="102">
        <f t="shared" si="0"/>
        <v>5.6814486990188526E-2</v>
      </c>
      <c r="L5" s="102">
        <f t="shared" si="0"/>
        <v>5.9486087486580616E-2</v>
      </c>
      <c r="M5" s="203"/>
    </row>
    <row r="6" spans="1:13">
      <c r="A6" s="16">
        <v>24</v>
      </c>
      <c r="B6" s="98">
        <v>2.2700000000000001E-2</v>
      </c>
      <c r="C6" s="99">
        <v>43553</v>
      </c>
      <c r="D6" s="112">
        <v>4.4895081272581017E-2</v>
      </c>
      <c r="E6" s="112">
        <v>4.7668742126393271E-2</v>
      </c>
      <c r="F6" s="112">
        <v>4.4895081272581017E-2</v>
      </c>
      <c r="G6" s="201"/>
      <c r="I6" s="65">
        <v>24</v>
      </c>
      <c r="J6" s="102">
        <f t="shared" ref="J6:L9" si="1">0.0035/D6</f>
        <v>7.7959542577720461E-2</v>
      </c>
      <c r="K6" s="102">
        <f t="shared" si="1"/>
        <v>7.3423376491030104E-2</v>
      </c>
      <c r="L6" s="102">
        <f t="shared" si="1"/>
        <v>7.7959542577720461E-2</v>
      </c>
      <c r="M6" s="204"/>
    </row>
    <row r="7" spans="1:13">
      <c r="A7" s="16">
        <v>36</v>
      </c>
      <c r="B7" s="98">
        <v>2.2100000000000002E-2</v>
      </c>
      <c r="C7" s="99">
        <v>43553</v>
      </c>
      <c r="D7" s="112">
        <v>3.0973202757483775E-2</v>
      </c>
      <c r="E7" s="112">
        <v>3.3795190059729315E-2</v>
      </c>
      <c r="F7" s="112">
        <v>3.0973202757483775E-2</v>
      </c>
      <c r="G7" s="201"/>
      <c r="I7" s="65">
        <v>36</v>
      </c>
      <c r="J7" s="102">
        <f t="shared" si="1"/>
        <v>0.11300090686147485</v>
      </c>
      <c r="K7" s="102">
        <f t="shared" si="1"/>
        <v>0.10356503377593473</v>
      </c>
      <c r="L7" s="102">
        <f t="shared" si="1"/>
        <v>0.11300090686147485</v>
      </c>
      <c r="M7" s="204"/>
    </row>
    <row r="8" spans="1:13">
      <c r="A8" s="16">
        <v>48</v>
      </c>
      <c r="B8" s="98">
        <v>2.2200000000000001E-2</v>
      </c>
      <c r="C8" s="99">
        <v>43553</v>
      </c>
      <c r="D8" s="112">
        <v>2.4048445769183874E-2</v>
      </c>
      <c r="E8" s="112">
        <v>2.6936816146321738E-2</v>
      </c>
      <c r="F8" s="112">
        <v>2.4048445769183874E-2</v>
      </c>
      <c r="G8" s="201"/>
      <c r="I8" s="65">
        <v>48</v>
      </c>
      <c r="J8" s="102">
        <f t="shared" si="1"/>
        <v>0.14553955102100466</v>
      </c>
      <c r="K8" s="102">
        <f t="shared" si="1"/>
        <v>0.12993369301657168</v>
      </c>
      <c r="L8" s="102">
        <f t="shared" si="1"/>
        <v>0.14553955102100466</v>
      </c>
      <c r="M8" s="204"/>
    </row>
    <row r="9" spans="1:13">
      <c r="A9" s="16">
        <v>60</v>
      </c>
      <c r="B9" s="98">
        <v>2.23E-2</v>
      </c>
      <c r="C9" s="99">
        <v>43553</v>
      </c>
      <c r="D9" s="112">
        <v>1.9909892701869401E-2</v>
      </c>
      <c r="E9" s="112">
        <v>2.2870985529460534E-2</v>
      </c>
      <c r="F9" s="112">
        <v>1.9909892701869401E-2</v>
      </c>
      <c r="G9" s="202"/>
      <c r="I9" s="65">
        <v>60</v>
      </c>
      <c r="J9" s="102">
        <f t="shared" si="1"/>
        <v>0.17579200713981619</v>
      </c>
      <c r="K9" s="102">
        <f t="shared" si="1"/>
        <v>0.15303232103800626</v>
      </c>
      <c r="L9" s="102">
        <f t="shared" si="1"/>
        <v>0.17579200713981619</v>
      </c>
      <c r="M9" s="205"/>
    </row>
    <row r="10" spans="1:13">
      <c r="A10" s="11"/>
      <c r="B10" s="11"/>
      <c r="C10" s="11"/>
      <c r="D10" s="2"/>
      <c r="E10" s="2"/>
      <c r="F10" s="2"/>
      <c r="G10" s="2"/>
    </row>
    <row r="11" spans="1:13">
      <c r="A11" s="194" t="s">
        <v>89</v>
      </c>
      <c r="B11" s="195"/>
      <c r="C11" s="196"/>
      <c r="D11" s="100">
        <v>0.05</v>
      </c>
      <c r="E11" s="100">
        <v>0.11</v>
      </c>
      <c r="F11" s="100">
        <v>0.05</v>
      </c>
      <c r="G11" s="100">
        <v>0.05</v>
      </c>
      <c r="H11" s="9"/>
    </row>
    <row r="12" spans="1:13">
      <c r="A12" s="44"/>
      <c r="B12" s="44"/>
      <c r="C12" s="44"/>
      <c r="D12" s="43"/>
      <c r="E12" s="43"/>
      <c r="F12" s="43"/>
      <c r="G12" s="43"/>
      <c r="H12" s="9"/>
    </row>
  </sheetData>
  <mergeCells count="9">
    <mergeCell ref="A11:C11"/>
    <mergeCell ref="D2:G2"/>
    <mergeCell ref="A2:A3"/>
    <mergeCell ref="I2:M2"/>
    <mergeCell ref="G5:G9"/>
    <mergeCell ref="M5:M9"/>
    <mergeCell ref="B1:M1"/>
    <mergeCell ref="B2:B3"/>
    <mergeCell ref="C2:C3"/>
  </mergeCells>
  <phoneticPr fontId="0" type="noConversion"/>
  <pageMargins left="0.25" right="0.25" top="1" bottom="0.5" header="0.3" footer="0.3"/>
  <pageSetup scale="68" orientation="landscape" r:id="rId1"/>
  <headerFooter>
    <oddHeader xml:space="preserve">&amp;C&amp;"Calibri,Bold"&amp;20Leasing and Rental Rates Worksheet&amp;"Calibri,Regular"&amp;11
&amp;"Calibri,Bold"&amp;14Group A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R51"/>
  <sheetViews>
    <sheetView showGridLines="0" workbookViewId="0">
      <selection activeCell="A22" sqref="A22"/>
    </sheetView>
  </sheetViews>
  <sheetFormatPr defaultRowHeight="14.4"/>
  <cols>
    <col min="1" max="1" width="74.5546875" bestFit="1" customWidth="1"/>
    <col min="2" max="18" width="17.6640625" customWidth="1"/>
  </cols>
  <sheetData>
    <row r="1" spans="1:18" ht="21">
      <c r="A1" s="27" t="s">
        <v>20</v>
      </c>
      <c r="B1" s="124" t="s">
        <v>102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5"/>
    </row>
    <row r="2" spans="1:18" s="1" customFormat="1" ht="25.2" customHeight="1">
      <c r="A2" s="126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</row>
    <row r="3" spans="1:18" s="1" customFormat="1" ht="25.2" customHeight="1">
      <c r="A3" s="126" t="s">
        <v>28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8"/>
    </row>
    <row r="4" spans="1:18" s="1" customFormat="1" ht="25.2" customHeight="1">
      <c r="A4" s="126" t="s">
        <v>155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8"/>
    </row>
    <row r="5" spans="1:18" s="1" customFormat="1" ht="25.2" customHeight="1">
      <c r="A5" s="126" t="s">
        <v>86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8"/>
    </row>
    <row r="6" spans="1:18" s="1" customFormat="1" ht="25.2" customHeight="1">
      <c r="A6" s="129" t="s">
        <v>26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1:18" s="1" customFormat="1" ht="45" customHeight="1">
      <c r="A7" s="45" t="s">
        <v>0</v>
      </c>
      <c r="B7" s="14" t="s">
        <v>35</v>
      </c>
      <c r="C7" s="14" t="s">
        <v>35</v>
      </c>
      <c r="D7" s="14" t="s">
        <v>36</v>
      </c>
      <c r="E7" s="14" t="s">
        <v>36</v>
      </c>
      <c r="F7" s="14" t="s">
        <v>37</v>
      </c>
      <c r="G7" s="14" t="s">
        <v>38</v>
      </c>
      <c r="H7" s="14" t="s">
        <v>38</v>
      </c>
      <c r="I7" s="14" t="s">
        <v>39</v>
      </c>
      <c r="J7" s="14" t="s">
        <v>40</v>
      </c>
      <c r="K7" s="14" t="s">
        <v>41</v>
      </c>
      <c r="L7" s="14" t="s">
        <v>41</v>
      </c>
      <c r="M7" s="14" t="s">
        <v>42</v>
      </c>
      <c r="N7" s="14" t="s">
        <v>43</v>
      </c>
      <c r="O7" s="14" t="s">
        <v>44</v>
      </c>
      <c r="P7" s="14" t="s">
        <v>44</v>
      </c>
      <c r="Q7" s="14" t="s">
        <v>45</v>
      </c>
      <c r="R7" s="13" t="s">
        <v>46</v>
      </c>
    </row>
    <row r="8" spans="1:18" s="1" customFormat="1" ht="14.4" customHeight="1">
      <c r="A8" s="7" t="s">
        <v>14</v>
      </c>
      <c r="B8" s="47" t="s">
        <v>102</v>
      </c>
      <c r="C8" s="47" t="s">
        <v>102</v>
      </c>
      <c r="D8" s="47" t="s">
        <v>102</v>
      </c>
      <c r="E8" s="47" t="s">
        <v>102</v>
      </c>
      <c r="F8" s="47" t="s">
        <v>102</v>
      </c>
      <c r="G8" s="47" t="s">
        <v>102</v>
      </c>
      <c r="H8" s="47" t="s">
        <v>102</v>
      </c>
      <c r="I8" s="47" t="s">
        <v>102</v>
      </c>
      <c r="J8" s="47" t="s">
        <v>102</v>
      </c>
      <c r="K8" s="47" t="s">
        <v>102</v>
      </c>
      <c r="L8" s="47" t="s">
        <v>102</v>
      </c>
      <c r="M8" s="47" t="s">
        <v>102</v>
      </c>
      <c r="N8" s="47" t="s">
        <v>102</v>
      </c>
      <c r="O8" s="47" t="s">
        <v>102</v>
      </c>
      <c r="P8" s="47" t="s">
        <v>102</v>
      </c>
      <c r="Q8" s="47" t="s">
        <v>102</v>
      </c>
      <c r="R8" s="47" t="s">
        <v>102</v>
      </c>
    </row>
    <row r="9" spans="1:18" s="1" customFormat="1" ht="36.75" customHeight="1">
      <c r="A9" s="46" t="s">
        <v>15</v>
      </c>
      <c r="B9" s="47" t="s">
        <v>105</v>
      </c>
      <c r="C9" s="120" t="s">
        <v>103</v>
      </c>
      <c r="D9" s="47" t="s">
        <v>104</v>
      </c>
      <c r="E9" s="47" t="s">
        <v>114</v>
      </c>
      <c r="F9" s="68" t="s">
        <v>108</v>
      </c>
      <c r="G9" s="47" t="s">
        <v>106</v>
      </c>
      <c r="H9" s="47" t="s">
        <v>115</v>
      </c>
      <c r="I9" s="47" t="s">
        <v>109</v>
      </c>
      <c r="J9" s="47" t="s">
        <v>116</v>
      </c>
      <c r="K9" s="47" t="s">
        <v>110</v>
      </c>
      <c r="L9" s="47" t="s">
        <v>111</v>
      </c>
      <c r="M9" s="47" t="s">
        <v>117</v>
      </c>
      <c r="N9" s="47" t="s">
        <v>112</v>
      </c>
      <c r="O9" s="47" t="s">
        <v>118</v>
      </c>
      <c r="P9" s="47" t="s">
        <v>119</v>
      </c>
      <c r="Q9" s="47" t="s">
        <v>113</v>
      </c>
      <c r="R9" s="47" t="s">
        <v>120</v>
      </c>
    </row>
    <row r="10" spans="1:18" ht="14.4" customHeight="1">
      <c r="A10" s="3" t="s">
        <v>47</v>
      </c>
      <c r="B10" s="23">
        <v>3675</v>
      </c>
      <c r="C10" s="23">
        <v>8000</v>
      </c>
      <c r="D10" s="23">
        <v>7800</v>
      </c>
      <c r="E10" s="23">
        <v>11000</v>
      </c>
      <c r="F10" s="23">
        <v>10000</v>
      </c>
      <c r="G10" s="23">
        <v>15000</v>
      </c>
      <c r="H10" s="23">
        <v>17000</v>
      </c>
      <c r="I10" s="23">
        <v>13500</v>
      </c>
      <c r="J10" s="23">
        <v>20000</v>
      </c>
      <c r="K10" s="23">
        <v>15000</v>
      </c>
      <c r="L10" s="23">
        <v>18000</v>
      </c>
      <c r="M10" s="23">
        <v>23000</v>
      </c>
      <c r="N10" s="23">
        <v>24000</v>
      </c>
      <c r="O10" s="23">
        <v>32000</v>
      </c>
      <c r="P10" s="23">
        <v>39000</v>
      </c>
      <c r="Q10" s="23">
        <v>30000</v>
      </c>
      <c r="R10" s="23">
        <v>50000</v>
      </c>
    </row>
    <row r="11" spans="1:18">
      <c r="A11" s="4" t="s">
        <v>96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>
      <c r="A12" s="3" t="s">
        <v>1</v>
      </c>
      <c r="B12" s="69">
        <v>651</v>
      </c>
      <c r="C12" s="23">
        <v>2000</v>
      </c>
      <c r="D12" s="69" t="s">
        <v>133</v>
      </c>
      <c r="E12" s="69" t="s">
        <v>133</v>
      </c>
      <c r="F12" s="23">
        <v>2000</v>
      </c>
      <c r="G12" s="69" t="s">
        <v>133</v>
      </c>
      <c r="H12" s="69" t="s">
        <v>133</v>
      </c>
      <c r="I12" s="69" t="s">
        <v>133</v>
      </c>
      <c r="J12" s="69" t="s">
        <v>133</v>
      </c>
      <c r="K12" s="69" t="s">
        <v>133</v>
      </c>
      <c r="L12" s="69" t="s">
        <v>133</v>
      </c>
      <c r="M12" s="69" t="s">
        <v>133</v>
      </c>
      <c r="N12" s="69" t="s">
        <v>133</v>
      </c>
      <c r="O12" s="69" t="s">
        <v>133</v>
      </c>
      <c r="P12" s="69" t="s">
        <v>133</v>
      </c>
      <c r="Q12" s="69" t="s">
        <v>133</v>
      </c>
      <c r="R12" s="69" t="s">
        <v>133</v>
      </c>
    </row>
    <row r="13" spans="1:18" ht="14.4" customHeight="1">
      <c r="A13" s="3" t="s">
        <v>2</v>
      </c>
      <c r="B13" s="69" t="s">
        <v>134</v>
      </c>
      <c r="C13" s="23">
        <v>800</v>
      </c>
      <c r="D13" s="69" t="s">
        <v>134</v>
      </c>
      <c r="E13" s="69" t="s">
        <v>134</v>
      </c>
      <c r="F13" s="23">
        <v>800</v>
      </c>
      <c r="G13" s="69" t="s">
        <v>134</v>
      </c>
      <c r="H13" s="69" t="s">
        <v>134</v>
      </c>
      <c r="I13" s="69" t="s">
        <v>134</v>
      </c>
      <c r="J13" s="69" t="s">
        <v>134</v>
      </c>
      <c r="K13" s="69" t="s">
        <v>134</v>
      </c>
      <c r="L13" s="69" t="s">
        <v>134</v>
      </c>
      <c r="M13" s="69" t="s">
        <v>134</v>
      </c>
      <c r="N13" s="69" t="s">
        <v>134</v>
      </c>
      <c r="O13" s="69" t="s">
        <v>134</v>
      </c>
      <c r="P13" s="69" t="s">
        <v>134</v>
      </c>
      <c r="Q13" s="69" t="s">
        <v>134</v>
      </c>
      <c r="R13" s="69" t="s">
        <v>134</v>
      </c>
    </row>
    <row r="14" spans="1:18">
      <c r="A14" s="6" t="s">
        <v>3</v>
      </c>
      <c r="B14" s="69" t="s">
        <v>133</v>
      </c>
      <c r="C14" s="69" t="s">
        <v>133</v>
      </c>
      <c r="D14" s="69" t="s">
        <v>133</v>
      </c>
      <c r="E14" s="69" t="s">
        <v>133</v>
      </c>
      <c r="F14" s="69" t="s">
        <v>133</v>
      </c>
      <c r="G14" s="69" t="s">
        <v>133</v>
      </c>
      <c r="H14" s="69" t="s">
        <v>133</v>
      </c>
      <c r="I14" s="69" t="s">
        <v>133</v>
      </c>
      <c r="J14" s="69" t="s">
        <v>133</v>
      </c>
      <c r="K14" s="69" t="s">
        <v>133</v>
      </c>
      <c r="L14" s="69" t="s">
        <v>133</v>
      </c>
      <c r="M14" s="69" t="s">
        <v>133</v>
      </c>
      <c r="N14" s="69" t="s">
        <v>133</v>
      </c>
      <c r="O14" s="69" t="s">
        <v>133</v>
      </c>
      <c r="P14" s="69" t="s">
        <v>133</v>
      </c>
      <c r="Q14" s="69" t="s">
        <v>133</v>
      </c>
      <c r="R14" s="69" t="s">
        <v>133</v>
      </c>
    </row>
    <row r="15" spans="1:18">
      <c r="A15" s="3" t="s">
        <v>5</v>
      </c>
      <c r="B15" s="23">
        <v>79</v>
      </c>
      <c r="C15" s="23">
        <v>105</v>
      </c>
      <c r="D15" s="23">
        <v>105</v>
      </c>
      <c r="E15" s="23">
        <v>105</v>
      </c>
      <c r="F15" s="23">
        <v>105</v>
      </c>
      <c r="G15" s="23">
        <v>105</v>
      </c>
      <c r="H15" s="23">
        <v>105</v>
      </c>
      <c r="I15" s="80">
        <v>105</v>
      </c>
      <c r="J15" s="80">
        <v>105</v>
      </c>
      <c r="K15" s="80">
        <v>105</v>
      </c>
      <c r="L15" s="69" t="s">
        <v>134</v>
      </c>
      <c r="M15" s="80">
        <v>105</v>
      </c>
      <c r="N15" s="69" t="s">
        <v>134</v>
      </c>
      <c r="O15" s="69" t="s">
        <v>134</v>
      </c>
      <c r="P15" s="69" t="s">
        <v>134</v>
      </c>
      <c r="Q15" s="69" t="s">
        <v>134</v>
      </c>
      <c r="R15" s="69" t="s">
        <v>134</v>
      </c>
    </row>
    <row r="16" spans="1:18" s="2" customFormat="1">
      <c r="A16" s="3" t="s">
        <v>4</v>
      </c>
      <c r="B16" s="23">
        <v>137</v>
      </c>
      <c r="C16" s="23">
        <v>243</v>
      </c>
      <c r="D16" s="23">
        <v>137</v>
      </c>
      <c r="E16" s="23">
        <v>137</v>
      </c>
      <c r="F16" s="23">
        <v>243</v>
      </c>
      <c r="G16" s="23">
        <v>300</v>
      </c>
      <c r="H16" s="23">
        <v>300</v>
      </c>
      <c r="I16" s="23">
        <v>243</v>
      </c>
      <c r="J16" s="23">
        <v>300</v>
      </c>
      <c r="K16" s="23">
        <v>243</v>
      </c>
      <c r="L16" s="69" t="s">
        <v>134</v>
      </c>
      <c r="M16" s="23">
        <v>300</v>
      </c>
      <c r="N16" s="69" t="s">
        <v>134</v>
      </c>
      <c r="O16" s="69" t="s">
        <v>134</v>
      </c>
      <c r="P16" s="69" t="s">
        <v>134</v>
      </c>
      <c r="Q16" s="69" t="s">
        <v>134</v>
      </c>
      <c r="R16" s="69" t="s">
        <v>134</v>
      </c>
    </row>
    <row r="17" spans="1:18" s="2" customFormat="1">
      <c r="A17" s="3" t="s">
        <v>17</v>
      </c>
      <c r="B17" s="23">
        <v>119</v>
      </c>
      <c r="C17" s="23">
        <v>116</v>
      </c>
      <c r="D17" s="23">
        <v>116</v>
      </c>
      <c r="E17" s="23">
        <v>116</v>
      </c>
      <c r="F17" s="23">
        <v>116</v>
      </c>
      <c r="G17" s="23">
        <v>116</v>
      </c>
      <c r="H17" s="23">
        <v>116</v>
      </c>
      <c r="I17" s="23">
        <v>116</v>
      </c>
      <c r="J17" s="23">
        <v>116</v>
      </c>
      <c r="K17" s="23">
        <v>116</v>
      </c>
      <c r="L17" s="69" t="s">
        <v>134</v>
      </c>
      <c r="M17" s="23">
        <v>116</v>
      </c>
      <c r="N17" s="69" t="s">
        <v>134</v>
      </c>
      <c r="O17" s="69" t="s">
        <v>134</v>
      </c>
      <c r="P17" s="69" t="s">
        <v>134</v>
      </c>
      <c r="Q17" s="69" t="s">
        <v>134</v>
      </c>
      <c r="R17" s="69" t="s">
        <v>134</v>
      </c>
    </row>
    <row r="18" spans="1:18">
      <c r="A18" s="3" t="s">
        <v>78</v>
      </c>
      <c r="B18" s="23">
        <v>956</v>
      </c>
      <c r="C18" s="23">
        <v>1523</v>
      </c>
      <c r="D18" s="23">
        <v>1523</v>
      </c>
      <c r="E18" s="23">
        <v>1523</v>
      </c>
      <c r="F18" s="23">
        <v>1523</v>
      </c>
      <c r="G18" s="23">
        <v>1523</v>
      </c>
      <c r="H18" s="23">
        <v>1523</v>
      </c>
      <c r="I18" s="23">
        <v>1523</v>
      </c>
      <c r="J18" s="23">
        <v>1523</v>
      </c>
      <c r="K18" s="23">
        <v>1523</v>
      </c>
      <c r="L18" s="69" t="s">
        <v>134</v>
      </c>
      <c r="M18" s="23">
        <v>1523</v>
      </c>
      <c r="N18" s="69" t="s">
        <v>134</v>
      </c>
      <c r="O18" s="69" t="s">
        <v>134</v>
      </c>
      <c r="P18" s="69" t="s">
        <v>134</v>
      </c>
      <c r="Q18" s="69" t="s">
        <v>134</v>
      </c>
      <c r="R18" s="69" t="s">
        <v>134</v>
      </c>
    </row>
    <row r="19" spans="1:18">
      <c r="A19" s="3" t="s">
        <v>6</v>
      </c>
      <c r="B19" s="69" t="s">
        <v>133</v>
      </c>
      <c r="C19" s="69" t="s">
        <v>133</v>
      </c>
      <c r="D19" s="69" t="s">
        <v>133</v>
      </c>
      <c r="E19" s="69" t="s">
        <v>133</v>
      </c>
      <c r="F19" s="69" t="s">
        <v>133</v>
      </c>
      <c r="G19" s="69" t="s">
        <v>133</v>
      </c>
      <c r="H19" s="69" t="s">
        <v>133</v>
      </c>
      <c r="I19" s="69" t="s">
        <v>133</v>
      </c>
      <c r="J19" s="69" t="s">
        <v>133</v>
      </c>
      <c r="K19" s="69" t="s">
        <v>133</v>
      </c>
      <c r="L19" s="69" t="s">
        <v>133</v>
      </c>
      <c r="M19" s="69" t="s">
        <v>133</v>
      </c>
      <c r="N19" s="69" t="s">
        <v>133</v>
      </c>
      <c r="O19" s="69" t="s">
        <v>133</v>
      </c>
      <c r="P19" s="69" t="s">
        <v>133</v>
      </c>
      <c r="Q19" s="69" t="s">
        <v>133</v>
      </c>
      <c r="R19" s="69" t="s">
        <v>133</v>
      </c>
    </row>
    <row r="20" spans="1:18">
      <c r="A20" s="3" t="s">
        <v>16</v>
      </c>
      <c r="B20" s="69" t="s">
        <v>134</v>
      </c>
      <c r="C20" s="23">
        <v>2205</v>
      </c>
      <c r="D20" s="69" t="s">
        <v>134</v>
      </c>
      <c r="E20" s="69" t="s">
        <v>134</v>
      </c>
      <c r="F20" s="23">
        <v>2205</v>
      </c>
      <c r="G20" s="23">
        <v>2205</v>
      </c>
      <c r="H20" s="23">
        <v>2205</v>
      </c>
      <c r="I20" s="23">
        <v>2205</v>
      </c>
      <c r="J20" s="23">
        <v>2205</v>
      </c>
      <c r="K20" s="23">
        <v>2205</v>
      </c>
      <c r="L20" s="71">
        <v>2520</v>
      </c>
      <c r="M20" s="23">
        <v>2205</v>
      </c>
      <c r="N20" s="71">
        <v>2520</v>
      </c>
      <c r="O20" s="23">
        <v>2520</v>
      </c>
      <c r="P20" s="23">
        <v>2520</v>
      </c>
      <c r="Q20" s="71">
        <v>2520</v>
      </c>
      <c r="R20" s="23">
        <v>2520</v>
      </c>
    </row>
    <row r="21" spans="1:18">
      <c r="A21" s="3" t="s">
        <v>7</v>
      </c>
      <c r="B21" s="69" t="s">
        <v>134</v>
      </c>
      <c r="C21" s="69" t="s">
        <v>134</v>
      </c>
      <c r="D21" s="23">
        <v>47</v>
      </c>
      <c r="E21" s="23">
        <v>47</v>
      </c>
      <c r="F21" s="69" t="s">
        <v>134</v>
      </c>
      <c r="G21" s="23">
        <v>47</v>
      </c>
      <c r="H21" s="23">
        <v>47</v>
      </c>
      <c r="I21" s="69" t="s">
        <v>134</v>
      </c>
      <c r="J21" s="23">
        <v>47</v>
      </c>
      <c r="K21" s="69" t="s">
        <v>134</v>
      </c>
      <c r="L21" s="23">
        <v>210</v>
      </c>
      <c r="M21" s="23">
        <v>47</v>
      </c>
      <c r="N21" s="23">
        <v>210</v>
      </c>
      <c r="O21" s="23">
        <v>210</v>
      </c>
      <c r="P21" s="23">
        <v>210</v>
      </c>
      <c r="Q21" s="23">
        <v>210</v>
      </c>
      <c r="R21" s="23">
        <v>210</v>
      </c>
    </row>
    <row r="22" spans="1:18">
      <c r="A22" s="42" t="s">
        <v>79</v>
      </c>
      <c r="B22" s="69" t="s">
        <v>134</v>
      </c>
      <c r="C22" s="23">
        <v>893</v>
      </c>
      <c r="D22" s="23">
        <v>893</v>
      </c>
      <c r="E22" s="23">
        <v>893</v>
      </c>
      <c r="F22" s="23">
        <v>893</v>
      </c>
      <c r="G22" s="23">
        <v>893</v>
      </c>
      <c r="H22" s="23">
        <v>893</v>
      </c>
      <c r="I22" s="23">
        <v>893</v>
      </c>
      <c r="J22" s="23">
        <v>893</v>
      </c>
      <c r="K22" s="23">
        <v>893</v>
      </c>
      <c r="L22" s="23">
        <v>893</v>
      </c>
      <c r="M22" s="23">
        <v>893</v>
      </c>
      <c r="N22" s="23">
        <v>893</v>
      </c>
      <c r="O22" s="23">
        <v>893</v>
      </c>
      <c r="P22" s="23">
        <v>893</v>
      </c>
      <c r="Q22" s="23">
        <v>893</v>
      </c>
      <c r="R22" s="23">
        <v>893</v>
      </c>
    </row>
    <row r="23" spans="1:18">
      <c r="A23" s="42" t="s">
        <v>80</v>
      </c>
      <c r="B23" s="69" t="s">
        <v>134</v>
      </c>
      <c r="C23" s="23">
        <v>3920</v>
      </c>
      <c r="D23" s="23">
        <v>4200</v>
      </c>
      <c r="E23" s="23">
        <v>4200</v>
      </c>
      <c r="F23" s="23">
        <v>3920</v>
      </c>
      <c r="G23" s="23">
        <v>3920</v>
      </c>
      <c r="H23" s="23">
        <v>3920</v>
      </c>
      <c r="I23" s="23">
        <v>3920</v>
      </c>
      <c r="J23" s="23">
        <v>3920</v>
      </c>
      <c r="K23" s="23">
        <v>3920</v>
      </c>
      <c r="L23" s="23">
        <v>5565</v>
      </c>
      <c r="M23" s="23">
        <v>3920</v>
      </c>
      <c r="N23" s="23">
        <v>5565</v>
      </c>
      <c r="O23" s="23">
        <v>5565</v>
      </c>
      <c r="P23" s="23">
        <v>5565</v>
      </c>
      <c r="Q23" s="23">
        <v>5565</v>
      </c>
      <c r="R23" s="23">
        <v>5565</v>
      </c>
    </row>
    <row r="24" spans="1:18">
      <c r="A24" s="70" t="s">
        <v>135</v>
      </c>
      <c r="B24" s="69" t="s">
        <v>134</v>
      </c>
      <c r="C24" s="23">
        <v>1900</v>
      </c>
      <c r="D24" s="69" t="s">
        <v>134</v>
      </c>
      <c r="E24" s="69" t="s">
        <v>134</v>
      </c>
      <c r="F24" s="23">
        <v>1900</v>
      </c>
      <c r="G24" s="23">
        <v>1900</v>
      </c>
      <c r="H24" s="23">
        <v>1900</v>
      </c>
      <c r="I24" s="23">
        <v>1900</v>
      </c>
      <c r="J24" s="23">
        <v>1900</v>
      </c>
      <c r="K24" s="23">
        <v>1900</v>
      </c>
      <c r="L24" s="69" t="s">
        <v>134</v>
      </c>
      <c r="M24" s="23">
        <v>1900</v>
      </c>
      <c r="N24" s="69" t="s">
        <v>134</v>
      </c>
      <c r="O24" s="69" t="s">
        <v>134</v>
      </c>
      <c r="P24" s="69" t="s">
        <v>134</v>
      </c>
      <c r="Q24" s="69" t="s">
        <v>134</v>
      </c>
      <c r="R24" s="69" t="s">
        <v>134</v>
      </c>
    </row>
    <row r="25" spans="1:18">
      <c r="A25" s="70" t="s">
        <v>128</v>
      </c>
      <c r="B25" s="23">
        <v>1260</v>
      </c>
      <c r="C25" s="23">
        <v>1260</v>
      </c>
      <c r="D25" s="23">
        <v>1260</v>
      </c>
      <c r="E25" s="23">
        <v>1260</v>
      </c>
      <c r="F25" s="23">
        <v>1260</v>
      </c>
      <c r="G25" s="23">
        <v>1260</v>
      </c>
      <c r="H25" s="23">
        <v>1260</v>
      </c>
      <c r="I25" s="23">
        <v>1260</v>
      </c>
      <c r="J25" s="23">
        <v>1260</v>
      </c>
      <c r="K25" s="23">
        <v>1260</v>
      </c>
      <c r="L25" s="69" t="s">
        <v>134</v>
      </c>
      <c r="M25" s="23">
        <v>1260</v>
      </c>
      <c r="N25" s="69" t="s">
        <v>134</v>
      </c>
      <c r="O25" s="69" t="s">
        <v>134</v>
      </c>
      <c r="P25" s="69" t="s">
        <v>134</v>
      </c>
      <c r="Q25" s="69" t="s">
        <v>134</v>
      </c>
      <c r="R25" s="69" t="s">
        <v>134</v>
      </c>
    </row>
    <row r="26" spans="1:18">
      <c r="A26" s="70" t="s">
        <v>129</v>
      </c>
      <c r="B26" s="69" t="s">
        <v>134</v>
      </c>
      <c r="C26" s="23">
        <v>2555</v>
      </c>
      <c r="D26" s="23">
        <v>2835</v>
      </c>
      <c r="E26" s="23">
        <v>2835</v>
      </c>
      <c r="F26" s="23">
        <v>2555</v>
      </c>
      <c r="G26" s="23">
        <v>2555</v>
      </c>
      <c r="H26" s="23">
        <v>2555</v>
      </c>
      <c r="I26" s="23">
        <v>2555</v>
      </c>
      <c r="J26" s="23">
        <v>2555</v>
      </c>
      <c r="K26" s="23">
        <v>2555</v>
      </c>
      <c r="L26" s="23">
        <v>3150</v>
      </c>
      <c r="M26" s="23">
        <v>2555</v>
      </c>
      <c r="N26" s="23">
        <v>3150</v>
      </c>
      <c r="O26" s="23">
        <v>3150</v>
      </c>
      <c r="P26" s="23">
        <v>3150</v>
      </c>
      <c r="Q26" s="23">
        <v>3150</v>
      </c>
      <c r="R26" s="23">
        <v>3150</v>
      </c>
    </row>
    <row r="27" spans="1:18">
      <c r="A27" s="70" t="s">
        <v>130</v>
      </c>
      <c r="B27" s="69" t="s">
        <v>134</v>
      </c>
      <c r="C27" s="23">
        <v>280</v>
      </c>
      <c r="D27" s="69" t="s">
        <v>134</v>
      </c>
      <c r="E27" s="69" t="s">
        <v>134</v>
      </c>
      <c r="F27" s="23">
        <v>280</v>
      </c>
      <c r="G27" s="23">
        <v>280</v>
      </c>
      <c r="H27" s="23">
        <v>280</v>
      </c>
      <c r="I27" s="23">
        <v>280</v>
      </c>
      <c r="J27" s="23">
        <v>280</v>
      </c>
      <c r="K27" s="23">
        <v>280</v>
      </c>
      <c r="L27" s="69" t="s">
        <v>134</v>
      </c>
      <c r="M27" s="23">
        <v>280</v>
      </c>
      <c r="N27" s="69" t="s">
        <v>134</v>
      </c>
      <c r="O27" s="69" t="s">
        <v>134</v>
      </c>
      <c r="P27" s="69" t="s">
        <v>134</v>
      </c>
      <c r="Q27" s="69" t="s">
        <v>134</v>
      </c>
      <c r="R27" s="69" t="s">
        <v>134</v>
      </c>
    </row>
    <row r="28" spans="1:18">
      <c r="A28" s="70" t="s">
        <v>131</v>
      </c>
      <c r="B28" s="69" t="s">
        <v>134</v>
      </c>
      <c r="C28" s="23">
        <v>704</v>
      </c>
      <c r="D28" s="69" t="s">
        <v>134</v>
      </c>
      <c r="E28" s="69" t="s">
        <v>134</v>
      </c>
      <c r="F28" s="23">
        <v>704</v>
      </c>
      <c r="G28" s="23">
        <v>710</v>
      </c>
      <c r="H28" s="23">
        <v>710</v>
      </c>
      <c r="I28" s="23">
        <v>704</v>
      </c>
      <c r="J28" s="23">
        <v>710</v>
      </c>
      <c r="K28" s="23">
        <v>704</v>
      </c>
      <c r="L28" s="69" t="s">
        <v>134</v>
      </c>
      <c r="M28" s="23">
        <v>710</v>
      </c>
      <c r="N28" s="69" t="s">
        <v>134</v>
      </c>
      <c r="O28" s="69" t="s">
        <v>134</v>
      </c>
      <c r="P28" s="69" t="s">
        <v>134</v>
      </c>
      <c r="Q28" s="69" t="s">
        <v>134</v>
      </c>
      <c r="R28" s="69" t="s">
        <v>134</v>
      </c>
    </row>
    <row r="29" spans="1:18">
      <c r="A29" s="70" t="s">
        <v>136</v>
      </c>
      <c r="B29" s="69" t="s">
        <v>134</v>
      </c>
      <c r="C29" s="69" t="s">
        <v>134</v>
      </c>
      <c r="D29" s="69" t="s">
        <v>134</v>
      </c>
      <c r="E29" s="69" t="s">
        <v>134</v>
      </c>
      <c r="F29" s="69" t="s">
        <v>134</v>
      </c>
      <c r="G29" s="69" t="s">
        <v>134</v>
      </c>
      <c r="H29" s="69" t="s">
        <v>134</v>
      </c>
      <c r="I29" s="69" t="s">
        <v>134</v>
      </c>
      <c r="J29" s="69" t="s">
        <v>134</v>
      </c>
      <c r="K29" s="69" t="s">
        <v>134</v>
      </c>
      <c r="L29" s="23">
        <v>8400</v>
      </c>
      <c r="M29" s="69" t="s">
        <v>134</v>
      </c>
      <c r="N29" s="23">
        <v>8400</v>
      </c>
      <c r="O29" s="23">
        <v>8400</v>
      </c>
      <c r="P29" s="23">
        <v>8400</v>
      </c>
      <c r="Q29" s="23">
        <v>8400</v>
      </c>
      <c r="R29" s="23">
        <v>8400</v>
      </c>
    </row>
    <row r="30" spans="1:18">
      <c r="A30" s="70" t="s">
        <v>137</v>
      </c>
      <c r="B30" s="69" t="s">
        <v>134</v>
      </c>
      <c r="C30" s="69" t="s">
        <v>134</v>
      </c>
      <c r="D30" s="69" t="s">
        <v>134</v>
      </c>
      <c r="E30" s="69" t="s">
        <v>134</v>
      </c>
      <c r="F30" s="69" t="s">
        <v>134</v>
      </c>
      <c r="G30" s="23">
        <v>4950</v>
      </c>
      <c r="H30" s="23">
        <v>4950</v>
      </c>
      <c r="I30" s="69" t="s">
        <v>134</v>
      </c>
      <c r="J30" s="23">
        <v>4950</v>
      </c>
      <c r="K30" s="69" t="s">
        <v>134</v>
      </c>
      <c r="L30" s="23">
        <v>9500</v>
      </c>
      <c r="M30" s="23">
        <v>4950</v>
      </c>
      <c r="N30" s="23">
        <v>9500</v>
      </c>
      <c r="O30" s="23">
        <v>7000</v>
      </c>
      <c r="P30" s="23">
        <v>7000</v>
      </c>
      <c r="Q30" s="23">
        <v>9500</v>
      </c>
      <c r="R30" s="23">
        <v>7000</v>
      </c>
    </row>
    <row r="31" spans="1:18">
      <c r="A31" s="70" t="s">
        <v>132</v>
      </c>
      <c r="B31" s="23">
        <v>210</v>
      </c>
      <c r="C31" s="23">
        <v>210</v>
      </c>
      <c r="D31" s="81" t="s">
        <v>140</v>
      </c>
      <c r="E31" s="81" t="s">
        <v>140</v>
      </c>
      <c r="F31" s="23">
        <v>210</v>
      </c>
      <c r="G31" s="81" t="s">
        <v>140</v>
      </c>
      <c r="H31" s="81" t="s">
        <v>140</v>
      </c>
      <c r="I31" s="23">
        <v>210</v>
      </c>
      <c r="J31" s="81" t="s">
        <v>140</v>
      </c>
      <c r="K31" s="23">
        <v>210</v>
      </c>
      <c r="L31" s="69" t="s">
        <v>134</v>
      </c>
      <c r="M31" s="81" t="s">
        <v>140</v>
      </c>
      <c r="N31" s="69" t="s">
        <v>134</v>
      </c>
      <c r="O31" s="69" t="s">
        <v>133</v>
      </c>
      <c r="P31" s="69" t="s">
        <v>133</v>
      </c>
      <c r="Q31" s="69" t="s">
        <v>134</v>
      </c>
      <c r="R31" s="69" t="s">
        <v>133</v>
      </c>
    </row>
    <row r="32" spans="1:18">
      <c r="A32" s="4" t="s">
        <v>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>
      <c r="A33" s="6" t="s">
        <v>9</v>
      </c>
      <c r="B33" s="23">
        <v>420</v>
      </c>
      <c r="C33" s="23">
        <v>840</v>
      </c>
      <c r="D33" s="23">
        <v>840</v>
      </c>
      <c r="E33" s="23">
        <v>840</v>
      </c>
      <c r="F33" s="23">
        <v>840</v>
      </c>
      <c r="G33" s="23">
        <v>840</v>
      </c>
      <c r="H33" s="23">
        <v>840</v>
      </c>
      <c r="I33" s="23">
        <v>840</v>
      </c>
      <c r="J33" s="23">
        <v>840</v>
      </c>
      <c r="K33" s="23">
        <v>840</v>
      </c>
      <c r="L33" s="23">
        <v>840</v>
      </c>
      <c r="M33" s="23">
        <v>840</v>
      </c>
      <c r="N33" s="23">
        <v>840</v>
      </c>
      <c r="O33" s="23">
        <v>840</v>
      </c>
      <c r="P33" s="23">
        <v>840</v>
      </c>
      <c r="Q33" s="23">
        <v>840</v>
      </c>
      <c r="R33" s="23">
        <v>840</v>
      </c>
    </row>
    <row r="34" spans="1:18">
      <c r="A34" s="6" t="s">
        <v>10</v>
      </c>
      <c r="B34" s="69" t="s">
        <v>134</v>
      </c>
      <c r="C34" s="23">
        <v>525</v>
      </c>
      <c r="D34" s="23">
        <v>525</v>
      </c>
      <c r="E34" s="23">
        <v>525</v>
      </c>
      <c r="F34" s="23">
        <v>525</v>
      </c>
      <c r="G34" s="23">
        <v>525</v>
      </c>
      <c r="H34" s="23">
        <v>525</v>
      </c>
      <c r="I34" s="23">
        <v>525</v>
      </c>
      <c r="J34" s="23">
        <v>525</v>
      </c>
      <c r="K34" s="23">
        <v>525</v>
      </c>
      <c r="L34" s="23">
        <v>525</v>
      </c>
      <c r="M34" s="23">
        <v>525</v>
      </c>
      <c r="N34" s="23">
        <v>525</v>
      </c>
      <c r="O34" s="23">
        <v>525</v>
      </c>
      <c r="P34" s="23">
        <v>525</v>
      </c>
      <c r="Q34" s="23">
        <v>525</v>
      </c>
      <c r="R34" s="23">
        <v>525</v>
      </c>
    </row>
    <row r="35" spans="1:18">
      <c r="A35" s="6" t="s">
        <v>11</v>
      </c>
      <c r="B35" s="69" t="s">
        <v>134</v>
      </c>
      <c r="C35" s="23">
        <v>350</v>
      </c>
      <c r="D35" s="23">
        <v>350</v>
      </c>
      <c r="E35" s="23">
        <v>350</v>
      </c>
      <c r="F35" s="23">
        <v>350</v>
      </c>
      <c r="G35" s="23">
        <v>350</v>
      </c>
      <c r="H35" s="23">
        <v>350</v>
      </c>
      <c r="I35" s="23">
        <v>350</v>
      </c>
      <c r="J35" s="23">
        <v>350</v>
      </c>
      <c r="K35" s="23">
        <v>350</v>
      </c>
      <c r="L35" s="23">
        <v>350</v>
      </c>
      <c r="M35" s="23">
        <v>350</v>
      </c>
      <c r="N35" s="23">
        <v>350</v>
      </c>
      <c r="O35" s="23">
        <v>350</v>
      </c>
      <c r="P35" s="23">
        <v>350</v>
      </c>
      <c r="Q35" s="23">
        <v>350</v>
      </c>
      <c r="R35" s="23">
        <v>350</v>
      </c>
    </row>
    <row r="36" spans="1:18">
      <c r="A36" s="70" t="s">
        <v>126</v>
      </c>
      <c r="B36" s="69" t="s">
        <v>134</v>
      </c>
      <c r="C36" s="23">
        <v>420</v>
      </c>
      <c r="D36" s="23">
        <v>420</v>
      </c>
      <c r="E36" s="23">
        <v>420</v>
      </c>
      <c r="F36" s="23">
        <v>420</v>
      </c>
      <c r="G36" s="23">
        <v>420</v>
      </c>
      <c r="H36" s="23">
        <v>420</v>
      </c>
      <c r="I36" s="23">
        <v>420</v>
      </c>
      <c r="J36" s="23">
        <v>420</v>
      </c>
      <c r="K36" s="23">
        <v>420</v>
      </c>
      <c r="L36" s="23">
        <v>420</v>
      </c>
      <c r="M36" s="23">
        <v>420</v>
      </c>
      <c r="N36" s="23">
        <v>420</v>
      </c>
      <c r="O36" s="23">
        <v>420</v>
      </c>
      <c r="P36" s="23">
        <v>420</v>
      </c>
      <c r="Q36" s="23">
        <v>420</v>
      </c>
      <c r="R36" s="23">
        <v>420</v>
      </c>
    </row>
    <row r="37" spans="1:18">
      <c r="A37" s="70" t="s">
        <v>127</v>
      </c>
      <c r="B37" s="69" t="s">
        <v>134</v>
      </c>
      <c r="C37" s="23">
        <v>1050</v>
      </c>
      <c r="D37" s="69" t="s">
        <v>134</v>
      </c>
      <c r="E37" s="69" t="s">
        <v>134</v>
      </c>
      <c r="F37" s="23">
        <v>1050</v>
      </c>
      <c r="G37" s="23">
        <v>1050</v>
      </c>
      <c r="H37" s="23">
        <v>1050</v>
      </c>
      <c r="I37" s="23">
        <v>1050</v>
      </c>
      <c r="J37" s="23">
        <v>1050</v>
      </c>
      <c r="K37" s="23">
        <v>1050</v>
      </c>
      <c r="L37" s="23">
        <v>1050</v>
      </c>
      <c r="M37" s="23">
        <v>1050</v>
      </c>
      <c r="N37" s="23">
        <v>1050</v>
      </c>
      <c r="O37" s="23">
        <v>1050</v>
      </c>
      <c r="P37" s="23">
        <v>1050</v>
      </c>
      <c r="Q37" s="23">
        <v>1050</v>
      </c>
      <c r="R37" s="23">
        <v>1050</v>
      </c>
    </row>
    <row r="38" spans="1:18">
      <c r="A38" s="4" t="s">
        <v>12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>
      <c r="A39" s="3" t="s">
        <v>13</v>
      </c>
      <c r="B39" s="69" t="s">
        <v>133</v>
      </c>
      <c r="C39" s="69" t="s">
        <v>133</v>
      </c>
      <c r="D39" s="69" t="s">
        <v>133</v>
      </c>
      <c r="E39" s="69" t="s">
        <v>133</v>
      </c>
      <c r="F39" s="69" t="s">
        <v>133</v>
      </c>
      <c r="G39" s="69" t="s">
        <v>133</v>
      </c>
      <c r="H39" s="69" t="s">
        <v>133</v>
      </c>
      <c r="I39" s="69" t="s">
        <v>133</v>
      </c>
      <c r="J39" s="69" t="s">
        <v>133</v>
      </c>
      <c r="K39" s="69" t="s">
        <v>133</v>
      </c>
      <c r="L39" s="69" t="s">
        <v>133</v>
      </c>
      <c r="M39" s="69" t="s">
        <v>133</v>
      </c>
      <c r="N39" s="69" t="s">
        <v>133</v>
      </c>
      <c r="O39" s="69" t="s">
        <v>133</v>
      </c>
      <c r="P39" s="69" t="s">
        <v>133</v>
      </c>
      <c r="Q39" s="69" t="s">
        <v>133</v>
      </c>
      <c r="R39" s="69" t="s">
        <v>133</v>
      </c>
    </row>
    <row r="40" spans="1:18">
      <c r="A40" s="3" t="s">
        <v>18</v>
      </c>
      <c r="B40" s="69" t="s">
        <v>134</v>
      </c>
      <c r="C40" s="23">
        <v>1050</v>
      </c>
      <c r="D40" s="23">
        <v>1050</v>
      </c>
      <c r="E40" s="23">
        <v>1050</v>
      </c>
      <c r="F40" s="23">
        <v>1050</v>
      </c>
      <c r="G40" s="23">
        <v>1050</v>
      </c>
      <c r="H40" s="23">
        <v>1050</v>
      </c>
      <c r="I40" s="23">
        <v>1050</v>
      </c>
      <c r="J40" s="23">
        <v>1050</v>
      </c>
      <c r="K40" s="23">
        <v>1050</v>
      </c>
      <c r="L40" s="23">
        <v>1050</v>
      </c>
      <c r="M40" s="23">
        <v>1050</v>
      </c>
      <c r="N40" s="23">
        <v>1050</v>
      </c>
      <c r="O40" s="23">
        <v>1050</v>
      </c>
      <c r="P40" s="23">
        <v>1050</v>
      </c>
      <c r="Q40" s="23">
        <v>1050</v>
      </c>
      <c r="R40" s="23">
        <v>1050</v>
      </c>
    </row>
    <row r="41" spans="1:18">
      <c r="A41" s="3" t="s">
        <v>19</v>
      </c>
      <c r="B41" s="69" t="s">
        <v>134</v>
      </c>
      <c r="C41" s="71">
        <v>1076</v>
      </c>
      <c r="D41" s="23">
        <v>1890</v>
      </c>
      <c r="E41" s="23">
        <v>1890</v>
      </c>
      <c r="F41" s="23">
        <v>1076</v>
      </c>
      <c r="G41" s="23">
        <v>1890</v>
      </c>
      <c r="H41" s="23">
        <v>1890</v>
      </c>
      <c r="I41" s="23">
        <v>1076</v>
      </c>
      <c r="J41" s="23">
        <v>1890</v>
      </c>
      <c r="K41" s="23">
        <v>1076</v>
      </c>
      <c r="L41" s="23">
        <v>1890</v>
      </c>
      <c r="M41" s="23">
        <v>1890</v>
      </c>
      <c r="N41" s="23">
        <v>1890</v>
      </c>
      <c r="O41" s="23">
        <v>1890</v>
      </c>
      <c r="P41" s="23">
        <v>1890</v>
      </c>
      <c r="Q41" s="23">
        <v>1890</v>
      </c>
      <c r="R41" s="23">
        <v>1890</v>
      </c>
    </row>
    <row r="42" spans="1:18">
      <c r="A42" s="6" t="s">
        <v>83</v>
      </c>
      <c r="B42" s="71">
        <v>221</v>
      </c>
      <c r="C42" s="71">
        <v>221</v>
      </c>
      <c r="D42" s="71">
        <v>221</v>
      </c>
      <c r="E42" s="71">
        <v>221</v>
      </c>
      <c r="F42" s="71">
        <v>221</v>
      </c>
      <c r="G42" s="71">
        <v>221</v>
      </c>
      <c r="H42" s="71">
        <v>221</v>
      </c>
      <c r="I42" s="71">
        <v>221</v>
      </c>
      <c r="J42" s="71">
        <v>221</v>
      </c>
      <c r="K42" s="71">
        <v>221</v>
      </c>
      <c r="L42" s="71">
        <v>221</v>
      </c>
      <c r="M42" s="71">
        <v>221</v>
      </c>
      <c r="N42" s="71">
        <v>221</v>
      </c>
      <c r="O42" s="71">
        <v>221</v>
      </c>
      <c r="P42" s="71">
        <v>221</v>
      </c>
      <c r="Q42" s="71">
        <v>221</v>
      </c>
      <c r="R42" s="71">
        <v>221</v>
      </c>
    </row>
    <row r="43" spans="1:18">
      <c r="A43" s="70" t="s">
        <v>125</v>
      </c>
      <c r="B43" s="69" t="s">
        <v>134</v>
      </c>
      <c r="C43" s="23">
        <v>350</v>
      </c>
      <c r="D43" s="23">
        <v>350</v>
      </c>
      <c r="E43" s="23">
        <v>350</v>
      </c>
      <c r="F43" s="23">
        <v>350</v>
      </c>
      <c r="G43" s="23">
        <v>350</v>
      </c>
      <c r="H43" s="23">
        <v>350</v>
      </c>
      <c r="I43" s="23">
        <v>350</v>
      </c>
      <c r="J43" s="23">
        <v>350</v>
      </c>
      <c r="K43" s="23">
        <v>350</v>
      </c>
      <c r="L43" s="23">
        <v>350</v>
      </c>
      <c r="M43" s="23">
        <v>350</v>
      </c>
      <c r="N43" s="23">
        <v>350</v>
      </c>
      <c r="O43" s="23">
        <v>350</v>
      </c>
      <c r="P43" s="23">
        <v>350</v>
      </c>
      <c r="Q43" s="23">
        <v>350</v>
      </c>
      <c r="R43" s="23">
        <v>350</v>
      </c>
    </row>
    <row r="44" spans="1:18">
      <c r="A44" s="4" t="s">
        <v>94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</row>
    <row r="45" spans="1:18">
      <c r="A45" s="117" t="s">
        <v>121</v>
      </c>
      <c r="B45" s="23">
        <v>146</v>
      </c>
      <c r="C45" s="23">
        <v>146</v>
      </c>
      <c r="D45" s="23">
        <v>146</v>
      </c>
      <c r="E45" s="23">
        <v>146</v>
      </c>
      <c r="F45" s="23">
        <v>146</v>
      </c>
      <c r="G45" s="23">
        <v>146</v>
      </c>
      <c r="H45" s="23">
        <v>146</v>
      </c>
      <c r="I45" s="23">
        <v>146</v>
      </c>
      <c r="J45" s="23">
        <v>146</v>
      </c>
      <c r="K45" s="23">
        <v>146</v>
      </c>
      <c r="L45" s="23">
        <v>146</v>
      </c>
      <c r="M45" s="23">
        <v>146</v>
      </c>
      <c r="N45" s="23">
        <v>146</v>
      </c>
      <c r="O45" s="23">
        <v>146</v>
      </c>
      <c r="P45" s="23">
        <v>146</v>
      </c>
      <c r="Q45" s="23">
        <v>146</v>
      </c>
      <c r="R45" s="23">
        <v>146</v>
      </c>
    </row>
    <row r="46" spans="1:18">
      <c r="A46" s="117" t="s">
        <v>122</v>
      </c>
      <c r="B46" s="23">
        <v>35</v>
      </c>
      <c r="C46" s="23">
        <v>35</v>
      </c>
      <c r="D46" s="23">
        <v>35</v>
      </c>
      <c r="E46" s="23">
        <v>35</v>
      </c>
      <c r="F46" s="23">
        <v>35</v>
      </c>
      <c r="G46" s="23">
        <v>35</v>
      </c>
      <c r="H46" s="23">
        <v>35</v>
      </c>
      <c r="I46" s="23">
        <v>35</v>
      </c>
      <c r="J46" s="23">
        <v>35</v>
      </c>
      <c r="K46" s="23">
        <v>35</v>
      </c>
      <c r="L46" s="23">
        <v>35</v>
      </c>
      <c r="M46" s="23">
        <v>35</v>
      </c>
      <c r="N46" s="23">
        <v>35</v>
      </c>
      <c r="O46" s="23">
        <v>35</v>
      </c>
      <c r="P46" s="23">
        <v>35</v>
      </c>
      <c r="Q46" s="23">
        <v>35</v>
      </c>
      <c r="R46" s="23">
        <v>35</v>
      </c>
    </row>
    <row r="47" spans="1:18">
      <c r="A47" s="117" t="s">
        <v>124</v>
      </c>
      <c r="B47" s="69" t="s">
        <v>134</v>
      </c>
      <c r="C47" s="23">
        <v>1890</v>
      </c>
      <c r="D47" s="23">
        <v>1890</v>
      </c>
      <c r="E47" s="23">
        <v>1890</v>
      </c>
      <c r="F47" s="23">
        <v>1890</v>
      </c>
      <c r="G47" s="23">
        <v>1890</v>
      </c>
      <c r="H47" s="23">
        <v>1890</v>
      </c>
      <c r="I47" s="23">
        <v>1890</v>
      </c>
      <c r="J47" s="23">
        <v>1890</v>
      </c>
      <c r="K47" s="23">
        <v>1890</v>
      </c>
      <c r="L47" s="23">
        <v>1890</v>
      </c>
      <c r="M47" s="23">
        <v>1890</v>
      </c>
      <c r="N47" s="23">
        <v>1890</v>
      </c>
      <c r="O47" s="23">
        <v>1890</v>
      </c>
      <c r="P47" s="23">
        <v>1890</v>
      </c>
      <c r="Q47" s="23">
        <v>1890</v>
      </c>
      <c r="R47" s="23">
        <v>1890</v>
      </c>
    </row>
    <row r="48" spans="1:18">
      <c r="A48" s="117" t="s">
        <v>123</v>
      </c>
      <c r="B48" s="69" t="s">
        <v>134</v>
      </c>
      <c r="C48" s="23">
        <v>840</v>
      </c>
      <c r="D48" s="23">
        <v>840</v>
      </c>
      <c r="E48" s="23">
        <v>840</v>
      </c>
      <c r="F48" s="23">
        <v>840</v>
      </c>
      <c r="G48" s="23">
        <v>840</v>
      </c>
      <c r="H48" s="23">
        <v>840</v>
      </c>
      <c r="I48" s="23">
        <v>840</v>
      </c>
      <c r="J48" s="23">
        <v>840</v>
      </c>
      <c r="K48" s="23">
        <v>840</v>
      </c>
      <c r="L48" s="23">
        <v>840</v>
      </c>
      <c r="M48" s="23">
        <v>840</v>
      </c>
      <c r="N48" s="23">
        <v>840</v>
      </c>
      <c r="O48" s="23">
        <v>840</v>
      </c>
      <c r="P48" s="23">
        <v>840</v>
      </c>
      <c r="Q48" s="23">
        <v>840</v>
      </c>
      <c r="R48" s="23">
        <v>840</v>
      </c>
    </row>
    <row r="50" spans="1:1">
      <c r="A50" s="62"/>
    </row>
    <row r="51" spans="1:1">
      <c r="A51" s="62"/>
    </row>
  </sheetData>
  <mergeCells count="6">
    <mergeCell ref="A6:R6"/>
    <mergeCell ref="B1:Q1"/>
    <mergeCell ref="A2:R2"/>
    <mergeCell ref="A3:R3"/>
    <mergeCell ref="A4:R4"/>
    <mergeCell ref="A5:R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12A927B9-1E1F-4509-81C1-AD9BE8CB85E2}">
            <xm:f>ISNA('MSRP List Price'!F9:BU1283)</xm:f>
            <x14:dxf>
              <fill>
                <patternFill>
                  <bgColor rgb="FFFF0000"/>
                </patternFill>
              </fill>
            </x14:dxf>
          </x14:cfRule>
          <xm:sqref>F9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C67"/>
  <sheetViews>
    <sheetView zoomScale="90" zoomScaleNormal="90" workbookViewId="0">
      <pane xSplit="2" ySplit="10" topLeftCell="C61" activePane="bottomRight" state="frozen"/>
      <selection pane="topRight" activeCell="C1" sqref="C1"/>
      <selection pane="bottomLeft" activeCell="A11" sqref="A11"/>
      <selection pane="bottomRight" activeCell="A51" sqref="A51:XFD51"/>
    </sheetView>
  </sheetViews>
  <sheetFormatPr defaultColWidth="8.88671875" defaultRowHeight="14.4"/>
  <cols>
    <col min="1" max="1" width="20.88671875" style="3" customWidth="1"/>
    <col min="2" max="2" width="54.33203125" style="3" customWidth="1"/>
    <col min="3" max="3" width="11.5546875" style="3" bestFit="1" customWidth="1"/>
    <col min="4" max="18" width="11.109375" style="3" customWidth="1"/>
    <col min="19" max="19" width="13.33203125" style="3" bestFit="1" customWidth="1"/>
    <col min="20" max="28" width="11.109375" style="3" customWidth="1"/>
    <col min="29" max="16384" width="8.88671875" style="3"/>
  </cols>
  <sheetData>
    <row r="1" spans="1:29" ht="21">
      <c r="A1" s="27" t="s">
        <v>20</v>
      </c>
      <c r="B1" s="141" t="s">
        <v>102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7"/>
    </row>
    <row r="2" spans="1:29" ht="25.2" customHeight="1">
      <c r="A2" s="136" t="s">
        <v>27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43"/>
    </row>
    <row r="3" spans="1:29" ht="25.2" customHeight="1">
      <c r="A3" s="126" t="s">
        <v>28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8"/>
    </row>
    <row r="4" spans="1:29" ht="25.2" customHeight="1">
      <c r="A4" s="126" t="s">
        <v>98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8"/>
    </row>
    <row r="5" spans="1:29" ht="25.2" customHeight="1">
      <c r="A5" s="129" t="s">
        <v>26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1"/>
    </row>
    <row r="6" spans="1:29" s="15" customFormat="1" ht="28.2" customHeight="1">
      <c r="A6" s="168" t="s">
        <v>57</v>
      </c>
      <c r="B6" s="169"/>
      <c r="C6" s="20" t="s">
        <v>35</v>
      </c>
      <c r="D6" s="20" t="s">
        <v>35</v>
      </c>
      <c r="E6" s="177" t="s">
        <v>29</v>
      </c>
      <c r="F6" s="163"/>
      <c r="G6" s="177" t="s">
        <v>29</v>
      </c>
      <c r="H6" s="163"/>
      <c r="I6" s="114" t="s">
        <v>30</v>
      </c>
      <c r="J6" s="162" t="s">
        <v>30</v>
      </c>
      <c r="K6" s="163"/>
      <c r="L6" s="177" t="s">
        <v>30</v>
      </c>
      <c r="M6" s="163"/>
      <c r="N6" s="114" t="s">
        <v>31</v>
      </c>
      <c r="O6" s="162" t="s">
        <v>31</v>
      </c>
      <c r="P6" s="163"/>
      <c r="Q6" s="114" t="s">
        <v>32</v>
      </c>
      <c r="R6" s="114" t="s">
        <v>32</v>
      </c>
      <c r="S6" s="162" t="s">
        <v>32</v>
      </c>
      <c r="T6" s="163"/>
      <c r="U6" s="114" t="s">
        <v>33</v>
      </c>
      <c r="V6" s="162" t="s">
        <v>33</v>
      </c>
      <c r="W6" s="163"/>
      <c r="X6" s="162" t="s">
        <v>33</v>
      </c>
      <c r="Y6" s="163"/>
      <c r="Z6" s="114" t="s">
        <v>34</v>
      </c>
      <c r="AA6" s="162" t="s">
        <v>34</v>
      </c>
      <c r="AB6" s="163"/>
      <c r="AC6" s="17"/>
    </row>
    <row r="7" spans="1:29" s="15" customFormat="1" ht="15" customHeight="1">
      <c r="A7" s="170"/>
      <c r="B7" s="171"/>
      <c r="C7" s="123" t="s">
        <v>48</v>
      </c>
      <c r="D7" s="116" t="s">
        <v>48</v>
      </c>
      <c r="E7" s="178" t="s">
        <v>48</v>
      </c>
      <c r="F7" s="161"/>
      <c r="G7" s="178" t="s">
        <v>48</v>
      </c>
      <c r="H7" s="161"/>
      <c r="I7" s="113" t="s">
        <v>49</v>
      </c>
      <c r="J7" s="160" t="s">
        <v>50</v>
      </c>
      <c r="K7" s="161"/>
      <c r="L7" s="178" t="s">
        <v>50</v>
      </c>
      <c r="M7" s="161"/>
      <c r="N7" s="113" t="s">
        <v>51</v>
      </c>
      <c r="O7" s="160" t="s">
        <v>51</v>
      </c>
      <c r="P7" s="161"/>
      <c r="Q7" s="113" t="s">
        <v>52</v>
      </c>
      <c r="R7" s="113" t="s">
        <v>52</v>
      </c>
      <c r="S7" s="160" t="s">
        <v>52</v>
      </c>
      <c r="T7" s="161"/>
      <c r="U7" s="113" t="s">
        <v>53</v>
      </c>
      <c r="V7" s="160" t="s">
        <v>53</v>
      </c>
      <c r="W7" s="161"/>
      <c r="X7" s="160" t="s">
        <v>53</v>
      </c>
      <c r="Y7" s="161"/>
      <c r="Z7" s="113" t="s">
        <v>54</v>
      </c>
      <c r="AA7" s="160" t="s">
        <v>54</v>
      </c>
      <c r="AB7" s="161"/>
      <c r="AC7" s="17"/>
    </row>
    <row r="8" spans="1:29" s="15" customFormat="1" ht="15" customHeight="1">
      <c r="A8" s="172"/>
      <c r="B8" s="173"/>
      <c r="C8" s="14" t="s">
        <v>22</v>
      </c>
      <c r="D8" s="14" t="s">
        <v>22</v>
      </c>
      <c r="E8" s="13" t="s">
        <v>21</v>
      </c>
      <c r="F8" s="13" t="s">
        <v>22</v>
      </c>
      <c r="G8" s="13" t="s">
        <v>21</v>
      </c>
      <c r="H8" s="13" t="s">
        <v>22</v>
      </c>
      <c r="I8" s="13" t="s">
        <v>22</v>
      </c>
      <c r="J8" s="13" t="s">
        <v>21</v>
      </c>
      <c r="K8" s="13" t="s">
        <v>22</v>
      </c>
      <c r="L8" s="13" t="s">
        <v>21</v>
      </c>
      <c r="M8" s="13" t="s">
        <v>22</v>
      </c>
      <c r="N8" s="13" t="s">
        <v>22</v>
      </c>
      <c r="O8" s="13" t="s">
        <v>21</v>
      </c>
      <c r="P8" s="13" t="s">
        <v>22</v>
      </c>
      <c r="Q8" s="13" t="s">
        <v>22</v>
      </c>
      <c r="R8" s="13" t="s">
        <v>22</v>
      </c>
      <c r="S8" s="13" t="s">
        <v>21</v>
      </c>
      <c r="T8" s="13" t="s">
        <v>22</v>
      </c>
      <c r="U8" s="13" t="s">
        <v>22</v>
      </c>
      <c r="V8" s="13" t="s">
        <v>21</v>
      </c>
      <c r="W8" s="13" t="s">
        <v>22</v>
      </c>
      <c r="X8" s="13" t="s">
        <v>21</v>
      </c>
      <c r="Y8" s="13" t="s">
        <v>22</v>
      </c>
      <c r="Z8" s="13" t="s">
        <v>22</v>
      </c>
      <c r="AA8" s="13" t="s">
        <v>21</v>
      </c>
      <c r="AB8" s="13" t="s">
        <v>22</v>
      </c>
      <c r="AC8" s="17"/>
    </row>
    <row r="9" spans="1:29">
      <c r="A9" s="166" t="s">
        <v>14</v>
      </c>
      <c r="B9" s="167"/>
      <c r="C9" s="47" t="s">
        <v>102</v>
      </c>
      <c r="D9" s="47" t="s">
        <v>102</v>
      </c>
      <c r="E9" s="47" t="s">
        <v>102</v>
      </c>
      <c r="F9" s="47" t="s">
        <v>102</v>
      </c>
      <c r="G9" s="47" t="s">
        <v>102</v>
      </c>
      <c r="H9" s="47" t="s">
        <v>102</v>
      </c>
      <c r="I9" s="47" t="s">
        <v>102</v>
      </c>
      <c r="J9" s="47" t="s">
        <v>102</v>
      </c>
      <c r="K9" s="47" t="s">
        <v>102</v>
      </c>
      <c r="L9" s="47" t="s">
        <v>102</v>
      </c>
      <c r="M9" s="47" t="s">
        <v>102</v>
      </c>
      <c r="N9" s="47" t="s">
        <v>102</v>
      </c>
      <c r="O9" s="47" t="s">
        <v>102</v>
      </c>
      <c r="P9" s="47" t="s">
        <v>102</v>
      </c>
      <c r="Q9" s="47" t="s">
        <v>102</v>
      </c>
      <c r="R9" s="47" t="s">
        <v>102</v>
      </c>
      <c r="S9" s="47" t="s">
        <v>102</v>
      </c>
      <c r="T9" s="47" t="s">
        <v>102</v>
      </c>
      <c r="U9" s="47" t="s">
        <v>102</v>
      </c>
      <c r="V9" s="47" t="s">
        <v>102</v>
      </c>
      <c r="W9" s="47" t="s">
        <v>102</v>
      </c>
      <c r="X9" s="47" t="s">
        <v>102</v>
      </c>
      <c r="Y9" s="47" t="s">
        <v>102</v>
      </c>
      <c r="Z9" s="47" t="s">
        <v>102</v>
      </c>
      <c r="AA9" s="47" t="s">
        <v>102</v>
      </c>
      <c r="AB9" s="47" t="s">
        <v>102</v>
      </c>
      <c r="AC9" s="52"/>
    </row>
    <row r="10" spans="1:29" ht="57.6">
      <c r="A10" s="166" t="s">
        <v>15</v>
      </c>
      <c r="B10" s="167"/>
      <c r="C10" s="47" t="s">
        <v>105</v>
      </c>
      <c r="D10" s="47" t="s">
        <v>103</v>
      </c>
      <c r="E10" s="47" t="s">
        <v>104</v>
      </c>
      <c r="F10" s="47" t="s">
        <v>104</v>
      </c>
      <c r="G10" s="47" t="s">
        <v>114</v>
      </c>
      <c r="H10" s="47" t="s">
        <v>114</v>
      </c>
      <c r="I10" s="47" t="s">
        <v>108</v>
      </c>
      <c r="J10" s="47" t="s">
        <v>106</v>
      </c>
      <c r="K10" s="47" t="s">
        <v>106</v>
      </c>
      <c r="L10" s="47" t="s">
        <v>115</v>
      </c>
      <c r="M10" s="47" t="s">
        <v>115</v>
      </c>
      <c r="N10" s="47" t="s">
        <v>109</v>
      </c>
      <c r="O10" s="47" t="s">
        <v>116</v>
      </c>
      <c r="P10" s="47" t="s">
        <v>116</v>
      </c>
      <c r="Q10" s="47" t="s">
        <v>110</v>
      </c>
      <c r="R10" s="47" t="s">
        <v>111</v>
      </c>
      <c r="S10" s="47" t="s">
        <v>117</v>
      </c>
      <c r="T10" s="47" t="s">
        <v>117</v>
      </c>
      <c r="U10" s="47" t="s">
        <v>112</v>
      </c>
      <c r="V10" s="47" t="s">
        <v>118</v>
      </c>
      <c r="W10" s="47" t="s">
        <v>118</v>
      </c>
      <c r="X10" s="47" t="s">
        <v>119</v>
      </c>
      <c r="Y10" s="47" t="s">
        <v>119</v>
      </c>
      <c r="Z10" s="47" t="s">
        <v>113</v>
      </c>
      <c r="AA10" s="47" t="s">
        <v>120</v>
      </c>
      <c r="AB10" s="47" t="s">
        <v>120</v>
      </c>
      <c r="AC10" s="52"/>
    </row>
    <row r="11" spans="1:29" s="28" customFormat="1" ht="17.399999999999999">
      <c r="A11" s="164" t="s">
        <v>58</v>
      </c>
      <c r="B11" s="165"/>
      <c r="C11" s="32"/>
      <c r="D11" s="32"/>
      <c r="E11" s="32"/>
      <c r="F11" s="32"/>
      <c r="G11" s="115"/>
      <c r="H11" s="115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3"/>
      <c r="AC11" s="53"/>
    </row>
    <row r="12" spans="1:29" s="6" customFormat="1">
      <c r="A12" s="174" t="s">
        <v>60</v>
      </c>
      <c r="B12" s="34" t="s">
        <v>59</v>
      </c>
      <c r="C12" s="103">
        <v>1.15E-2</v>
      </c>
      <c r="D12" s="103">
        <v>8.6999999999999994E-3</v>
      </c>
      <c r="E12" s="103">
        <v>6.5000000000000002E-2</v>
      </c>
      <c r="F12" s="103">
        <v>1.06E-2</v>
      </c>
      <c r="G12" s="103">
        <v>6.5000000000000002E-2</v>
      </c>
      <c r="H12" s="103">
        <v>1.06E-2</v>
      </c>
      <c r="I12" s="103">
        <v>8.6999999999999994E-3</v>
      </c>
      <c r="J12" s="103">
        <v>5.8000000000000003E-2</v>
      </c>
      <c r="K12" s="103">
        <v>7.4000000000000003E-3</v>
      </c>
      <c r="L12" s="103">
        <v>5.8000000000000003E-2</v>
      </c>
      <c r="M12" s="103">
        <v>7.4000000000000003E-3</v>
      </c>
      <c r="N12" s="103">
        <v>7.7000000000000002E-3</v>
      </c>
      <c r="O12" s="103">
        <v>0.05</v>
      </c>
      <c r="P12" s="103">
        <v>7.4000000000000003E-3</v>
      </c>
      <c r="Q12" s="103">
        <v>7.7000000000000002E-3</v>
      </c>
      <c r="R12" s="103">
        <v>5.8999999999999999E-3</v>
      </c>
      <c r="S12" s="103">
        <v>0.05</v>
      </c>
      <c r="T12" s="103">
        <v>7.4000000000000003E-3</v>
      </c>
      <c r="U12" s="103">
        <v>5.4000000000000003E-3</v>
      </c>
      <c r="V12" s="103">
        <v>4.7E-2</v>
      </c>
      <c r="W12" s="103">
        <v>7.0000000000000001E-3</v>
      </c>
      <c r="X12" s="103">
        <v>4.7E-2</v>
      </c>
      <c r="Y12" s="103">
        <v>7.0000000000000001E-3</v>
      </c>
      <c r="Z12" s="103">
        <v>5.4000000000000003E-3</v>
      </c>
      <c r="AA12" s="103">
        <v>4.4999999999999998E-2</v>
      </c>
      <c r="AB12" s="103">
        <v>7.0000000000000001E-3</v>
      </c>
      <c r="AC12" s="54"/>
    </row>
    <row r="13" spans="1:29" s="36" customFormat="1">
      <c r="A13" s="175"/>
      <c r="B13" s="35" t="s">
        <v>61</v>
      </c>
      <c r="C13" s="103">
        <v>8.6999999999999994E-3</v>
      </c>
      <c r="D13" s="103">
        <v>6.7999999999999996E-3</v>
      </c>
      <c r="E13" s="103">
        <v>5.7300000000000004E-2</v>
      </c>
      <c r="F13" s="103">
        <v>8.9000000000000017E-3</v>
      </c>
      <c r="G13" s="103">
        <v>5.62E-2</v>
      </c>
      <c r="H13" s="103">
        <v>8.9000000000000017E-3</v>
      </c>
      <c r="I13" s="103">
        <v>6.7999999999999996E-3</v>
      </c>
      <c r="J13" s="103">
        <v>4.5500000000000006E-2</v>
      </c>
      <c r="K13" s="103">
        <v>5.7000000000000002E-3</v>
      </c>
      <c r="L13" s="103">
        <v>4.5500000000000006E-2</v>
      </c>
      <c r="M13" s="103">
        <v>5.7000000000000002E-3</v>
      </c>
      <c r="N13" s="103">
        <v>5.7999999999999996E-3</v>
      </c>
      <c r="O13" s="103">
        <v>3.7499999999999999E-2</v>
      </c>
      <c r="P13" s="103">
        <v>5.7000000000000002E-3</v>
      </c>
      <c r="Q13" s="103">
        <v>5.7999999999999996E-3</v>
      </c>
      <c r="R13" s="103">
        <v>4.3E-3</v>
      </c>
      <c r="S13" s="103">
        <v>3.7499999999999999E-2</v>
      </c>
      <c r="T13" s="103">
        <v>5.7000000000000002E-3</v>
      </c>
      <c r="U13" s="103">
        <v>3.8E-3</v>
      </c>
      <c r="V13" s="103">
        <v>3.6700000000000003E-2</v>
      </c>
      <c r="W13" s="103">
        <v>5.7000000000000002E-3</v>
      </c>
      <c r="X13" s="103">
        <v>3.6700000000000003E-2</v>
      </c>
      <c r="Y13" s="103">
        <v>5.7000000000000002E-3</v>
      </c>
      <c r="Z13" s="103">
        <v>3.8000000000000009E-3</v>
      </c>
      <c r="AA13" s="103">
        <v>3.4699999999999995E-2</v>
      </c>
      <c r="AB13" s="103">
        <v>5.7000000000000002E-3</v>
      </c>
      <c r="AC13" s="55"/>
    </row>
    <row r="14" spans="1:29" s="36" customFormat="1" ht="28.8">
      <c r="A14" s="175"/>
      <c r="B14" s="35" t="s">
        <v>139</v>
      </c>
      <c r="C14" s="79">
        <v>1.0924999999999999E-2</v>
      </c>
      <c r="D14" s="79">
        <v>8.2649999999999998E-3</v>
      </c>
      <c r="E14" s="79">
        <v>6.1749999999999999E-2</v>
      </c>
      <c r="F14" s="79">
        <v>1.0069999999999999E-2</v>
      </c>
      <c r="G14" s="79">
        <v>6.1749999999999999E-2</v>
      </c>
      <c r="H14" s="79">
        <v>1.0069999999999999E-2</v>
      </c>
      <c r="I14" s="79">
        <v>8.2649999999999998E-3</v>
      </c>
      <c r="J14" s="79">
        <v>5.5100000000000003E-2</v>
      </c>
      <c r="K14" s="79">
        <v>7.0299999999999998E-3</v>
      </c>
      <c r="L14" s="79">
        <v>5.5100000000000003E-2</v>
      </c>
      <c r="M14" s="79">
        <v>7.0299999999999998E-3</v>
      </c>
      <c r="N14" s="79">
        <v>7.3150000000000003E-3</v>
      </c>
      <c r="O14" s="79">
        <v>4.7500000000000001E-2</v>
      </c>
      <c r="P14" s="79">
        <v>7.0299999999999998E-3</v>
      </c>
      <c r="Q14" s="79">
        <v>7.3150000000000003E-3</v>
      </c>
      <c r="R14" s="79">
        <v>5.6049999999999997E-3</v>
      </c>
      <c r="S14" s="79">
        <v>4.7500000000000001E-2</v>
      </c>
      <c r="T14" s="79">
        <v>7.0299999999999998E-3</v>
      </c>
      <c r="U14" s="79">
        <v>5.13E-3</v>
      </c>
      <c r="V14" s="79">
        <v>4.4649999999999995E-2</v>
      </c>
      <c r="W14" s="79">
        <v>6.6499999999999997E-3</v>
      </c>
      <c r="X14" s="79">
        <v>4.4649999999999995E-2</v>
      </c>
      <c r="Y14" s="79">
        <v>6.6499999999999997E-3</v>
      </c>
      <c r="Z14" s="79">
        <v>5.13E-3</v>
      </c>
      <c r="AA14" s="79">
        <v>4.2749999999999996E-2</v>
      </c>
      <c r="AB14" s="79">
        <v>6.6499999999999997E-3</v>
      </c>
      <c r="AC14" s="55"/>
    </row>
    <row r="15" spans="1:29">
      <c r="A15" s="175"/>
      <c r="B15" s="34" t="s">
        <v>62</v>
      </c>
      <c r="C15" s="109">
        <v>2.1739130434782608E-2</v>
      </c>
      <c r="D15" s="109">
        <v>2.8735632183908049E-2</v>
      </c>
      <c r="E15" s="109">
        <v>3.8461538461538459E-3</v>
      </c>
      <c r="F15" s="109">
        <v>2.358490566037736E-2</v>
      </c>
      <c r="G15" s="109">
        <v>3.8461538461538459E-3</v>
      </c>
      <c r="H15" s="109">
        <v>2.358490566037736E-2</v>
      </c>
      <c r="I15" s="109">
        <v>2.8735632183908049E-2</v>
      </c>
      <c r="J15" s="109">
        <v>4.3103448275862068E-3</v>
      </c>
      <c r="K15" s="109">
        <v>3.3783783783783786E-2</v>
      </c>
      <c r="L15" s="109">
        <v>4.3103448275862068E-3</v>
      </c>
      <c r="M15" s="109">
        <v>3.3783783783783786E-2</v>
      </c>
      <c r="N15" s="109">
        <v>3.2467532467532464E-2</v>
      </c>
      <c r="O15" s="109">
        <v>5.0000000000000001E-3</v>
      </c>
      <c r="P15" s="109">
        <v>3.3783783783783786E-2</v>
      </c>
      <c r="Q15" s="109">
        <v>3.2467532467532464E-2</v>
      </c>
      <c r="R15" s="109">
        <v>4.2372881355932208E-2</v>
      </c>
      <c r="S15" s="109">
        <v>5.0000000000000001E-3</v>
      </c>
      <c r="T15" s="109">
        <v>3.3783783783783786E-2</v>
      </c>
      <c r="U15" s="109">
        <v>4.6296296296296294E-2</v>
      </c>
      <c r="V15" s="109">
        <v>5.3191489361702126E-3</v>
      </c>
      <c r="W15" s="109">
        <v>3.5714285714285712E-2</v>
      </c>
      <c r="X15" s="109">
        <v>5.3191489361702126E-3</v>
      </c>
      <c r="Y15" s="109">
        <v>3.5714285714285712E-2</v>
      </c>
      <c r="Z15" s="109">
        <v>4.6296296296296294E-2</v>
      </c>
      <c r="AA15" s="109">
        <v>5.5555555555555558E-3</v>
      </c>
      <c r="AB15" s="109">
        <v>3.5714285714285712E-2</v>
      </c>
      <c r="AC15" s="52"/>
    </row>
    <row r="16" spans="1:29">
      <c r="A16" s="175"/>
      <c r="B16" s="34" t="s">
        <v>69</v>
      </c>
      <c r="C16" s="109">
        <v>0.25</v>
      </c>
      <c r="D16" s="109">
        <v>0.25</v>
      </c>
      <c r="E16" s="109">
        <v>0.25</v>
      </c>
      <c r="F16" s="109">
        <v>0.25</v>
      </c>
      <c r="G16" s="109">
        <v>0.25</v>
      </c>
      <c r="H16" s="109">
        <v>0.25</v>
      </c>
      <c r="I16" s="109">
        <v>0.25</v>
      </c>
      <c r="J16" s="109">
        <v>0.25</v>
      </c>
      <c r="K16" s="109">
        <v>0.25</v>
      </c>
      <c r="L16" s="109">
        <v>0.25</v>
      </c>
      <c r="M16" s="109">
        <v>0.25</v>
      </c>
      <c r="N16" s="109">
        <v>0.25</v>
      </c>
      <c r="O16" s="109">
        <v>0.25</v>
      </c>
      <c r="P16" s="109">
        <v>0.25</v>
      </c>
      <c r="Q16" s="109">
        <v>0.25</v>
      </c>
      <c r="R16" s="109">
        <v>0.25</v>
      </c>
      <c r="S16" s="109">
        <v>0.25</v>
      </c>
      <c r="T16" s="109">
        <v>0.25</v>
      </c>
      <c r="U16" s="109">
        <v>0.25</v>
      </c>
      <c r="V16" s="109">
        <v>0.25</v>
      </c>
      <c r="W16" s="109">
        <v>0.25</v>
      </c>
      <c r="X16" s="109">
        <v>0.25</v>
      </c>
      <c r="Y16" s="109">
        <v>0.25</v>
      </c>
      <c r="Z16" s="109">
        <v>0.25</v>
      </c>
      <c r="AA16" s="109">
        <v>0.25</v>
      </c>
      <c r="AB16" s="109">
        <v>0.25</v>
      </c>
      <c r="AC16" s="52"/>
    </row>
    <row r="17" spans="1:29">
      <c r="A17" s="176"/>
      <c r="B17" s="34" t="s">
        <v>68</v>
      </c>
      <c r="C17" s="109" t="s">
        <v>141</v>
      </c>
      <c r="D17" s="109" t="s">
        <v>141</v>
      </c>
      <c r="E17" s="109" t="s">
        <v>141</v>
      </c>
      <c r="F17" s="109" t="s">
        <v>141</v>
      </c>
      <c r="G17" s="109" t="s">
        <v>141</v>
      </c>
      <c r="H17" s="109" t="s">
        <v>141</v>
      </c>
      <c r="I17" s="109" t="s">
        <v>141</v>
      </c>
      <c r="J17" s="109" t="s">
        <v>141</v>
      </c>
      <c r="K17" s="109" t="s">
        <v>141</v>
      </c>
      <c r="L17" s="109" t="s">
        <v>141</v>
      </c>
      <c r="M17" s="109" t="s">
        <v>141</v>
      </c>
      <c r="N17" s="109" t="s">
        <v>141</v>
      </c>
      <c r="O17" s="109" t="s">
        <v>141</v>
      </c>
      <c r="P17" s="109" t="s">
        <v>141</v>
      </c>
      <c r="Q17" s="109" t="s">
        <v>141</v>
      </c>
      <c r="R17" s="109" t="s">
        <v>141</v>
      </c>
      <c r="S17" s="109" t="s">
        <v>141</v>
      </c>
      <c r="T17" s="109" t="s">
        <v>141</v>
      </c>
      <c r="U17" s="109" t="s">
        <v>141</v>
      </c>
      <c r="V17" s="109" t="s">
        <v>141</v>
      </c>
      <c r="W17" s="109" t="s">
        <v>141</v>
      </c>
      <c r="X17" s="109" t="s">
        <v>141</v>
      </c>
      <c r="Y17" s="109" t="s">
        <v>141</v>
      </c>
      <c r="Z17" s="109" t="s">
        <v>141</v>
      </c>
      <c r="AA17" s="109" t="s">
        <v>141</v>
      </c>
      <c r="AB17" s="109" t="s">
        <v>141</v>
      </c>
      <c r="AC17" s="52"/>
    </row>
    <row r="18" spans="1:29" s="40" customFormat="1">
      <c r="A18" s="38"/>
      <c r="B18" s="88" t="s">
        <v>142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58"/>
      <c r="AC18" s="39"/>
    </row>
    <row r="19" spans="1:29" ht="14.4" customHeight="1">
      <c r="A19" s="157" t="s">
        <v>92</v>
      </c>
      <c r="B19" s="3" t="s">
        <v>152</v>
      </c>
      <c r="C19" s="85">
        <v>95.41</v>
      </c>
      <c r="D19" s="84">
        <v>84</v>
      </c>
      <c r="E19" s="148">
        <v>192</v>
      </c>
      <c r="F19" s="149"/>
      <c r="G19" s="148">
        <v>186</v>
      </c>
      <c r="H19" s="149"/>
      <c r="I19" s="84">
        <v>72</v>
      </c>
      <c r="J19" s="148">
        <v>204</v>
      </c>
      <c r="K19" s="149"/>
      <c r="L19" s="148">
        <v>222</v>
      </c>
      <c r="M19" s="149"/>
      <c r="N19" s="84">
        <v>96</v>
      </c>
      <c r="O19" s="148">
        <v>276</v>
      </c>
      <c r="P19" s="149"/>
      <c r="Q19" s="85">
        <v>120</v>
      </c>
      <c r="R19" s="85">
        <v>138</v>
      </c>
      <c r="S19" s="148">
        <v>342</v>
      </c>
      <c r="T19" s="149"/>
      <c r="U19" s="85">
        <v>144</v>
      </c>
      <c r="V19" s="148">
        <v>626</v>
      </c>
      <c r="W19" s="149"/>
      <c r="X19" s="148">
        <v>875</v>
      </c>
      <c r="Y19" s="149"/>
      <c r="Z19" s="85">
        <v>204</v>
      </c>
      <c r="AA19" s="148">
        <v>1250</v>
      </c>
      <c r="AB19" s="149"/>
      <c r="AC19" s="52"/>
    </row>
    <row r="20" spans="1:29" ht="14.4" customHeight="1">
      <c r="A20" s="158"/>
      <c r="B20" s="34" t="s">
        <v>69</v>
      </c>
      <c r="C20" s="105">
        <v>0.25</v>
      </c>
      <c r="D20" s="109">
        <v>0.25</v>
      </c>
      <c r="E20" s="150">
        <v>0.25</v>
      </c>
      <c r="F20" s="151"/>
      <c r="G20" s="150">
        <v>0.25</v>
      </c>
      <c r="H20" s="151"/>
      <c r="I20" s="109">
        <v>0.25</v>
      </c>
      <c r="J20" s="150">
        <v>0.25</v>
      </c>
      <c r="K20" s="151"/>
      <c r="L20" s="150">
        <v>0.25</v>
      </c>
      <c r="M20" s="151"/>
      <c r="N20" s="109">
        <v>0.25</v>
      </c>
      <c r="O20" s="150">
        <v>0.25</v>
      </c>
      <c r="P20" s="151"/>
      <c r="Q20" s="109">
        <v>0.25</v>
      </c>
      <c r="R20" s="109">
        <v>0.25</v>
      </c>
      <c r="S20" s="150">
        <v>0.25</v>
      </c>
      <c r="T20" s="151"/>
      <c r="U20" s="109">
        <v>0.25</v>
      </c>
      <c r="V20" s="152">
        <v>0.25</v>
      </c>
      <c r="W20" s="153"/>
      <c r="X20" s="152">
        <v>0.25</v>
      </c>
      <c r="Y20" s="153"/>
      <c r="Z20" s="105">
        <v>0.25</v>
      </c>
      <c r="AA20" s="152">
        <v>0.25</v>
      </c>
      <c r="AB20" s="153"/>
      <c r="AC20" s="52"/>
    </row>
    <row r="21" spans="1:29" ht="14.4" customHeight="1">
      <c r="A21" s="159"/>
      <c r="B21" s="34" t="s">
        <v>68</v>
      </c>
      <c r="C21" s="105" t="s">
        <v>141</v>
      </c>
      <c r="D21" s="109" t="s">
        <v>141</v>
      </c>
      <c r="E21" s="150" t="s">
        <v>141</v>
      </c>
      <c r="F21" s="151"/>
      <c r="G21" s="150" t="s">
        <v>141</v>
      </c>
      <c r="H21" s="151"/>
      <c r="I21" s="109" t="s">
        <v>141</v>
      </c>
      <c r="J21" s="150" t="s">
        <v>141</v>
      </c>
      <c r="K21" s="151"/>
      <c r="L21" s="150" t="s">
        <v>141</v>
      </c>
      <c r="M21" s="151"/>
      <c r="N21" s="109" t="s">
        <v>141</v>
      </c>
      <c r="O21" s="150" t="s">
        <v>141</v>
      </c>
      <c r="P21" s="151"/>
      <c r="Q21" s="109" t="s">
        <v>141</v>
      </c>
      <c r="R21" s="109" t="s">
        <v>141</v>
      </c>
      <c r="S21" s="150" t="s">
        <v>141</v>
      </c>
      <c r="T21" s="151"/>
      <c r="U21" s="109" t="s">
        <v>141</v>
      </c>
      <c r="V21" s="152" t="s">
        <v>141</v>
      </c>
      <c r="W21" s="153"/>
      <c r="X21" s="152" t="s">
        <v>141</v>
      </c>
      <c r="Y21" s="153"/>
      <c r="Z21" s="105" t="s">
        <v>141</v>
      </c>
      <c r="AA21" s="152" t="s">
        <v>141</v>
      </c>
      <c r="AB21" s="153"/>
      <c r="AC21" s="52"/>
    </row>
    <row r="22" spans="1:29" s="40" customFormat="1">
      <c r="A22" s="38"/>
      <c r="B22" s="88" t="s">
        <v>142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39"/>
    </row>
    <row r="23" spans="1:29" ht="14.4" customHeight="1">
      <c r="A23" s="154" t="s">
        <v>65</v>
      </c>
      <c r="B23" s="3" t="s">
        <v>64</v>
      </c>
      <c r="C23" s="37">
        <v>3500</v>
      </c>
      <c r="D23" s="37">
        <v>5000</v>
      </c>
      <c r="E23" s="104">
        <v>1100</v>
      </c>
      <c r="F23" s="104">
        <v>2500</v>
      </c>
      <c r="G23" s="104">
        <v>1300</v>
      </c>
      <c r="H23" s="104">
        <v>3000</v>
      </c>
      <c r="I23" s="104">
        <v>7500</v>
      </c>
      <c r="J23" s="104">
        <v>1700</v>
      </c>
      <c r="K23" s="104">
        <v>3100</v>
      </c>
      <c r="L23" s="104">
        <v>2100</v>
      </c>
      <c r="M23" s="104">
        <v>3900</v>
      </c>
      <c r="N23" s="37">
        <v>9000</v>
      </c>
      <c r="O23" s="104">
        <v>3600</v>
      </c>
      <c r="P23" s="104">
        <v>5400</v>
      </c>
      <c r="Q23" s="37">
        <v>12000</v>
      </c>
      <c r="R23" s="37">
        <v>25000</v>
      </c>
      <c r="S23" s="104">
        <v>3800</v>
      </c>
      <c r="T23" s="104">
        <v>6300</v>
      </c>
      <c r="U23" s="37">
        <v>25000</v>
      </c>
      <c r="V23" s="104">
        <v>7200</v>
      </c>
      <c r="W23" s="104">
        <v>11000</v>
      </c>
      <c r="X23" s="104">
        <v>11000</v>
      </c>
      <c r="Y23" s="104">
        <v>13000</v>
      </c>
      <c r="Z23" s="37">
        <v>40000</v>
      </c>
      <c r="AA23" s="104">
        <v>18000</v>
      </c>
      <c r="AB23" s="104">
        <v>18000</v>
      </c>
      <c r="AC23" s="52"/>
    </row>
    <row r="24" spans="1:29">
      <c r="A24" s="155"/>
      <c r="B24" s="3" t="s">
        <v>63</v>
      </c>
      <c r="C24" s="78">
        <v>39.549999999999997</v>
      </c>
      <c r="D24" s="78">
        <v>42.5</v>
      </c>
      <c r="E24" s="146">
        <v>96.07</v>
      </c>
      <c r="F24" s="147"/>
      <c r="G24" s="146">
        <v>114.01</v>
      </c>
      <c r="H24" s="147"/>
      <c r="I24" s="78">
        <v>63.750000000000007</v>
      </c>
      <c r="J24" s="146">
        <v>119.19</v>
      </c>
      <c r="K24" s="147"/>
      <c r="L24" s="146">
        <v>147.75</v>
      </c>
      <c r="M24" s="147"/>
      <c r="N24" s="78">
        <v>67.5</v>
      </c>
      <c r="O24" s="146">
        <v>215.82</v>
      </c>
      <c r="P24" s="147"/>
      <c r="Q24" s="78">
        <v>90</v>
      </c>
      <c r="R24" s="78">
        <v>145</v>
      </c>
      <c r="S24" s="146">
        <v>232.19</v>
      </c>
      <c r="T24" s="147"/>
      <c r="U24" s="78">
        <v>132.5</v>
      </c>
      <c r="V24" s="146">
        <v>407.82</v>
      </c>
      <c r="W24" s="147"/>
      <c r="X24" s="146">
        <v>596.79999999999995</v>
      </c>
      <c r="Y24" s="147"/>
      <c r="Z24" s="78">
        <v>212</v>
      </c>
      <c r="AA24" s="146">
        <v>918</v>
      </c>
      <c r="AB24" s="147"/>
      <c r="AC24" s="52"/>
    </row>
    <row r="25" spans="1:29">
      <c r="A25" s="155"/>
      <c r="B25" s="10" t="s">
        <v>138</v>
      </c>
      <c r="C25" s="106">
        <v>1.1299999999999999E-2</v>
      </c>
      <c r="D25" s="108">
        <v>8.5000000000000006E-3</v>
      </c>
      <c r="E25" s="107">
        <v>6.3700000000000007E-2</v>
      </c>
      <c r="F25" s="107">
        <v>1.04E-2</v>
      </c>
      <c r="G25" s="107">
        <v>6.3700000000000007E-2</v>
      </c>
      <c r="H25" s="107">
        <v>1.04E-2</v>
      </c>
      <c r="I25" s="108">
        <v>8.5000000000000006E-3</v>
      </c>
      <c r="J25" s="107">
        <v>5.6800000000000003E-2</v>
      </c>
      <c r="K25" s="107">
        <v>7.3000000000000001E-3</v>
      </c>
      <c r="L25" s="107">
        <v>5.6800000000000003E-2</v>
      </c>
      <c r="M25" s="107">
        <v>7.3000000000000001E-3</v>
      </c>
      <c r="N25" s="108">
        <v>7.4999999999999997E-3</v>
      </c>
      <c r="O25" s="107">
        <v>4.9000000000000002E-2</v>
      </c>
      <c r="P25" s="107">
        <v>7.3000000000000001E-3</v>
      </c>
      <c r="Q25" s="108">
        <v>7.4999999999999997E-3</v>
      </c>
      <c r="R25" s="108">
        <v>5.7999999999999996E-3</v>
      </c>
      <c r="S25" s="107">
        <v>4.9000000000000002E-2</v>
      </c>
      <c r="T25" s="107">
        <v>7.3000000000000001E-3</v>
      </c>
      <c r="U25" s="108">
        <v>5.3E-3</v>
      </c>
      <c r="V25" s="107">
        <v>4.6100000000000002E-2</v>
      </c>
      <c r="W25" s="107">
        <v>6.8999999999999999E-3</v>
      </c>
      <c r="X25" s="107">
        <v>4.6100000000000002E-2</v>
      </c>
      <c r="Y25" s="107">
        <v>6.8999999999999999E-3</v>
      </c>
      <c r="Z25" s="108">
        <v>5.3E-3</v>
      </c>
      <c r="AA25" s="107">
        <v>4.41E-2</v>
      </c>
      <c r="AB25" s="107">
        <v>6.8999999999999999E-3</v>
      </c>
      <c r="AC25" s="52"/>
    </row>
    <row r="26" spans="1:29">
      <c r="A26" s="155"/>
      <c r="B26" s="3" t="s">
        <v>62</v>
      </c>
      <c r="C26" s="109">
        <v>2.2123893805309738E-2</v>
      </c>
      <c r="D26" s="105">
        <v>2.9411764705882353E-2</v>
      </c>
      <c r="E26" s="105">
        <v>3.9246467817896386E-3</v>
      </c>
      <c r="F26" s="105">
        <v>2.403846153846154E-2</v>
      </c>
      <c r="G26" s="105">
        <v>3.9246467817896386E-3</v>
      </c>
      <c r="H26" s="105">
        <v>2.403846153846154E-2</v>
      </c>
      <c r="I26" s="105">
        <v>2.9411764705882353E-2</v>
      </c>
      <c r="J26" s="105">
        <v>4.4014084507042256E-3</v>
      </c>
      <c r="K26" s="105">
        <v>3.4246575342465752E-2</v>
      </c>
      <c r="L26" s="105">
        <v>4.4014084507042256E-3</v>
      </c>
      <c r="M26" s="105">
        <v>3.4246575342465752E-2</v>
      </c>
      <c r="N26" s="105">
        <v>3.3333333333333333E-2</v>
      </c>
      <c r="O26" s="105">
        <v>5.1020408163265302E-3</v>
      </c>
      <c r="P26" s="105">
        <v>3.4246575342465752E-2</v>
      </c>
      <c r="Q26" s="105">
        <v>3.3333333333333333E-2</v>
      </c>
      <c r="R26" s="105">
        <v>4.3103448275862072E-2</v>
      </c>
      <c r="S26" s="105">
        <v>5.1020408163265302E-3</v>
      </c>
      <c r="T26" s="105">
        <v>3.4246575342465752E-2</v>
      </c>
      <c r="U26" s="105">
        <v>4.716981132075472E-2</v>
      </c>
      <c r="V26" s="105">
        <v>5.4229934924078091E-3</v>
      </c>
      <c r="W26" s="105">
        <v>3.6231884057971016E-2</v>
      </c>
      <c r="X26" s="105">
        <v>5.4229934924078091E-3</v>
      </c>
      <c r="Y26" s="105">
        <v>3.6231884057971016E-2</v>
      </c>
      <c r="Z26" s="105">
        <v>4.716981132075472E-2</v>
      </c>
      <c r="AA26" s="105">
        <v>5.6689342403628117E-3</v>
      </c>
      <c r="AB26" s="105">
        <v>3.6231884057971016E-2</v>
      </c>
      <c r="AC26" s="52"/>
    </row>
    <row r="27" spans="1:29">
      <c r="A27" s="155"/>
      <c r="B27" s="34" t="s">
        <v>69</v>
      </c>
      <c r="C27" s="109">
        <v>0.25</v>
      </c>
      <c r="D27" s="105">
        <v>0.25</v>
      </c>
      <c r="E27" s="105">
        <v>0.25</v>
      </c>
      <c r="F27" s="105">
        <v>0.25</v>
      </c>
      <c r="G27" s="105">
        <v>0.25</v>
      </c>
      <c r="H27" s="105">
        <v>0.25</v>
      </c>
      <c r="I27" s="105">
        <v>0.25</v>
      </c>
      <c r="J27" s="105">
        <v>0.25</v>
      </c>
      <c r="K27" s="105">
        <v>0.25</v>
      </c>
      <c r="L27" s="105">
        <v>0.25</v>
      </c>
      <c r="M27" s="105">
        <v>0.25</v>
      </c>
      <c r="N27" s="105">
        <v>0.25</v>
      </c>
      <c r="O27" s="105">
        <v>0.25</v>
      </c>
      <c r="P27" s="105">
        <v>0.25</v>
      </c>
      <c r="Q27" s="105">
        <v>0.25</v>
      </c>
      <c r="R27" s="105">
        <v>0.25</v>
      </c>
      <c r="S27" s="105">
        <v>0.25</v>
      </c>
      <c r="T27" s="105">
        <v>0.25</v>
      </c>
      <c r="U27" s="105">
        <v>0.25</v>
      </c>
      <c r="V27" s="105">
        <v>0.25</v>
      </c>
      <c r="W27" s="105">
        <v>0.25</v>
      </c>
      <c r="X27" s="105">
        <v>0.25</v>
      </c>
      <c r="Y27" s="105">
        <v>0.25</v>
      </c>
      <c r="Z27" s="105">
        <v>0.25</v>
      </c>
      <c r="AA27" s="105">
        <v>0.25</v>
      </c>
      <c r="AB27" s="105">
        <v>0.25</v>
      </c>
      <c r="AC27" s="52"/>
    </row>
    <row r="28" spans="1:29">
      <c r="A28" s="156"/>
      <c r="B28" s="34" t="s">
        <v>68</v>
      </c>
      <c r="C28" s="109" t="s">
        <v>141</v>
      </c>
      <c r="D28" s="105" t="s">
        <v>141</v>
      </c>
      <c r="E28" s="105" t="s">
        <v>141</v>
      </c>
      <c r="F28" s="105" t="s">
        <v>141</v>
      </c>
      <c r="G28" s="105" t="s">
        <v>141</v>
      </c>
      <c r="H28" s="105" t="s">
        <v>141</v>
      </c>
      <c r="I28" s="105" t="s">
        <v>141</v>
      </c>
      <c r="J28" s="105" t="s">
        <v>141</v>
      </c>
      <c r="K28" s="105" t="s">
        <v>141</v>
      </c>
      <c r="L28" s="105" t="s">
        <v>141</v>
      </c>
      <c r="M28" s="105" t="s">
        <v>141</v>
      </c>
      <c r="N28" s="105" t="s">
        <v>141</v>
      </c>
      <c r="O28" s="105" t="s">
        <v>141</v>
      </c>
      <c r="P28" s="105" t="s">
        <v>141</v>
      </c>
      <c r="Q28" s="105" t="s">
        <v>141</v>
      </c>
      <c r="R28" s="105" t="s">
        <v>141</v>
      </c>
      <c r="S28" s="105" t="s">
        <v>141</v>
      </c>
      <c r="T28" s="105" t="s">
        <v>141</v>
      </c>
      <c r="U28" s="105" t="s">
        <v>141</v>
      </c>
      <c r="V28" s="105" t="s">
        <v>141</v>
      </c>
      <c r="W28" s="105" t="s">
        <v>141</v>
      </c>
      <c r="X28" s="105" t="s">
        <v>141</v>
      </c>
      <c r="Y28" s="105" t="s">
        <v>141</v>
      </c>
      <c r="Z28" s="105" t="s">
        <v>141</v>
      </c>
      <c r="AA28" s="105" t="s">
        <v>141</v>
      </c>
      <c r="AB28" s="105" t="s">
        <v>141</v>
      </c>
      <c r="AC28" s="52"/>
    </row>
    <row r="29" spans="1:29" s="60" customFormat="1">
      <c r="B29" s="89" t="s">
        <v>142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61"/>
    </row>
    <row r="30" spans="1:29" ht="14.4" customHeight="1">
      <c r="A30" s="154" t="s">
        <v>66</v>
      </c>
      <c r="B30" s="3" t="s">
        <v>64</v>
      </c>
      <c r="C30" s="37">
        <v>6000</v>
      </c>
      <c r="D30" s="104">
        <v>7500</v>
      </c>
      <c r="E30" s="104">
        <v>1500</v>
      </c>
      <c r="F30" s="104">
        <v>3500</v>
      </c>
      <c r="G30" s="104">
        <v>1700</v>
      </c>
      <c r="H30" s="104">
        <v>4000</v>
      </c>
      <c r="I30" s="104">
        <v>12500</v>
      </c>
      <c r="J30" s="104">
        <v>2300</v>
      </c>
      <c r="K30" s="104">
        <v>4300</v>
      </c>
      <c r="L30" s="104">
        <v>2900</v>
      </c>
      <c r="M30" s="104">
        <v>5300</v>
      </c>
      <c r="N30" s="104">
        <v>14000</v>
      </c>
      <c r="O30" s="104">
        <v>5000</v>
      </c>
      <c r="P30" s="104">
        <v>7400</v>
      </c>
      <c r="Q30" s="104">
        <v>18000</v>
      </c>
      <c r="R30" s="104">
        <v>30000</v>
      </c>
      <c r="S30" s="104">
        <v>5300</v>
      </c>
      <c r="T30" s="104">
        <v>8600</v>
      </c>
      <c r="U30" s="104">
        <v>30000</v>
      </c>
      <c r="V30" s="104">
        <v>10000</v>
      </c>
      <c r="W30" s="104">
        <v>15000</v>
      </c>
      <c r="X30" s="104">
        <v>15000</v>
      </c>
      <c r="Y30" s="104">
        <v>18000</v>
      </c>
      <c r="Z30" s="104">
        <v>50000</v>
      </c>
      <c r="AA30" s="104">
        <v>25000</v>
      </c>
      <c r="AB30" s="104">
        <v>25000</v>
      </c>
      <c r="AC30" s="52"/>
    </row>
    <row r="31" spans="1:29">
      <c r="A31" s="155"/>
      <c r="B31" s="3" t="s">
        <v>63</v>
      </c>
      <c r="C31" s="78">
        <v>66</v>
      </c>
      <c r="D31" s="71">
        <v>62.999999999999993</v>
      </c>
      <c r="E31" s="146">
        <v>129.30000000000001</v>
      </c>
      <c r="F31" s="147"/>
      <c r="G31" s="146">
        <v>146.88</v>
      </c>
      <c r="H31" s="147"/>
      <c r="I31" s="71">
        <v>105</v>
      </c>
      <c r="J31" s="146">
        <v>158.63999999999999</v>
      </c>
      <c r="K31" s="147"/>
      <c r="L31" s="146">
        <v>199.16</v>
      </c>
      <c r="M31" s="147"/>
      <c r="N31" s="71">
        <v>103.60000000000001</v>
      </c>
      <c r="O31" s="146">
        <v>292.54000000000002</v>
      </c>
      <c r="P31" s="147"/>
      <c r="Q31" s="71">
        <v>133.20000000000002</v>
      </c>
      <c r="R31" s="71">
        <v>171</v>
      </c>
      <c r="S31" s="146">
        <v>315.45999999999998</v>
      </c>
      <c r="T31" s="147"/>
      <c r="U31" s="71">
        <v>156</v>
      </c>
      <c r="V31" s="146">
        <v>551.5</v>
      </c>
      <c r="W31" s="147"/>
      <c r="X31" s="146">
        <v>797.1</v>
      </c>
      <c r="Y31" s="147"/>
      <c r="Z31" s="71">
        <v>260</v>
      </c>
      <c r="AA31" s="146">
        <v>1247.5</v>
      </c>
      <c r="AB31" s="147"/>
      <c r="AC31" s="52"/>
    </row>
    <row r="32" spans="1:29" ht="14.4" customHeight="1">
      <c r="A32" s="155"/>
      <c r="B32" s="10" t="s">
        <v>138</v>
      </c>
      <c r="C32" s="77">
        <v>1.0999999999999999E-2</v>
      </c>
      <c r="D32" s="79">
        <v>8.3999999999999995E-3</v>
      </c>
      <c r="E32" s="103">
        <v>6.2399999999999997E-2</v>
      </c>
      <c r="F32" s="103">
        <v>1.0200000000000001E-2</v>
      </c>
      <c r="G32" s="103">
        <v>6.2399999999999997E-2</v>
      </c>
      <c r="H32" s="103">
        <v>1.0200000000000001E-2</v>
      </c>
      <c r="I32" s="79">
        <v>8.3999999999999995E-3</v>
      </c>
      <c r="J32" s="103">
        <v>5.57E-2</v>
      </c>
      <c r="K32" s="103">
        <v>7.1000000000000004E-3</v>
      </c>
      <c r="L32" s="103">
        <v>5.57E-2</v>
      </c>
      <c r="M32" s="103">
        <v>7.1000000000000004E-3</v>
      </c>
      <c r="N32" s="79">
        <v>7.4000000000000003E-3</v>
      </c>
      <c r="O32" s="103">
        <v>4.8000000000000001E-2</v>
      </c>
      <c r="P32" s="103">
        <v>7.1000000000000004E-3</v>
      </c>
      <c r="Q32" s="79">
        <v>7.4000000000000003E-3</v>
      </c>
      <c r="R32" s="79">
        <v>5.7000000000000002E-3</v>
      </c>
      <c r="S32" s="103">
        <v>4.8000000000000001E-2</v>
      </c>
      <c r="T32" s="103">
        <v>7.1000000000000004E-3</v>
      </c>
      <c r="U32" s="79">
        <v>5.1999999999999998E-3</v>
      </c>
      <c r="V32" s="103">
        <v>4.5100000000000001E-2</v>
      </c>
      <c r="W32" s="103">
        <v>6.7000000000000002E-3</v>
      </c>
      <c r="X32" s="103">
        <v>4.5100000000000001E-2</v>
      </c>
      <c r="Y32" s="103">
        <v>6.7000000000000002E-3</v>
      </c>
      <c r="Z32" s="79">
        <v>5.1999999999999998E-3</v>
      </c>
      <c r="AA32" s="103">
        <v>4.3200000000000002E-2</v>
      </c>
      <c r="AB32" s="103">
        <v>6.7000000000000002E-3</v>
      </c>
      <c r="AC32" s="52"/>
    </row>
    <row r="33" spans="1:29">
      <c r="A33" s="155"/>
      <c r="B33" s="3" t="s">
        <v>62</v>
      </c>
      <c r="C33" s="86">
        <v>2.2727272727272728E-2</v>
      </c>
      <c r="D33" s="96">
        <v>2.9761904761904764E-2</v>
      </c>
      <c r="E33" s="105">
        <v>4.0064102564102569E-3</v>
      </c>
      <c r="F33" s="105">
        <v>2.4509803921568627E-2</v>
      </c>
      <c r="G33" s="105">
        <v>4.0064102564102569E-3</v>
      </c>
      <c r="H33" s="105">
        <v>2.4509803921568627E-2</v>
      </c>
      <c r="I33" s="96">
        <v>2.9761904761904764E-2</v>
      </c>
      <c r="J33" s="105">
        <v>4.4883303411131061E-3</v>
      </c>
      <c r="K33" s="105">
        <v>3.5211267605633804E-2</v>
      </c>
      <c r="L33" s="105">
        <v>4.4883303411131061E-3</v>
      </c>
      <c r="M33" s="105">
        <v>3.5211267605633804E-2</v>
      </c>
      <c r="N33" s="96">
        <v>3.3783783783783786E-2</v>
      </c>
      <c r="O33" s="105">
        <v>5.208333333333333E-3</v>
      </c>
      <c r="P33" s="105">
        <v>3.5211267605633804E-2</v>
      </c>
      <c r="Q33" s="96">
        <v>3.3783783783783786E-2</v>
      </c>
      <c r="R33" s="96">
        <v>4.3859649122807015E-2</v>
      </c>
      <c r="S33" s="105">
        <v>5.208333333333333E-3</v>
      </c>
      <c r="T33" s="105">
        <v>3.5211267605633804E-2</v>
      </c>
      <c r="U33" s="96">
        <v>4.807692307692308E-2</v>
      </c>
      <c r="V33" s="105">
        <v>5.5432372505543233E-3</v>
      </c>
      <c r="W33" s="105">
        <v>3.7313432835820892E-2</v>
      </c>
      <c r="X33" s="105">
        <v>5.5432372505543233E-3</v>
      </c>
      <c r="Y33" s="105">
        <v>3.7313432835820892E-2</v>
      </c>
      <c r="Z33" s="96">
        <v>4.807692307692308E-2</v>
      </c>
      <c r="AA33" s="105">
        <v>5.7870370370370367E-3</v>
      </c>
      <c r="AB33" s="105">
        <v>3.7313432835820892E-2</v>
      </c>
      <c r="AC33" s="52"/>
    </row>
    <row r="34" spans="1:29">
      <c r="A34" s="155"/>
      <c r="B34" s="34" t="s">
        <v>69</v>
      </c>
      <c r="C34" s="86">
        <v>0.25</v>
      </c>
      <c r="D34" s="96">
        <v>0.25</v>
      </c>
      <c r="E34" s="105">
        <v>0.25</v>
      </c>
      <c r="F34" s="105">
        <v>0.25</v>
      </c>
      <c r="G34" s="105">
        <v>0.25</v>
      </c>
      <c r="H34" s="105">
        <v>0.25</v>
      </c>
      <c r="I34" s="96">
        <v>0.25</v>
      </c>
      <c r="J34" s="105">
        <v>0.25</v>
      </c>
      <c r="K34" s="105">
        <v>0.25</v>
      </c>
      <c r="L34" s="105">
        <v>0.25</v>
      </c>
      <c r="M34" s="105">
        <v>0.25</v>
      </c>
      <c r="N34" s="96">
        <v>0.25</v>
      </c>
      <c r="O34" s="105">
        <v>0.25</v>
      </c>
      <c r="P34" s="105">
        <v>0.25</v>
      </c>
      <c r="Q34" s="96">
        <v>0.25</v>
      </c>
      <c r="R34" s="96">
        <v>0.25</v>
      </c>
      <c r="S34" s="105">
        <v>0.25</v>
      </c>
      <c r="T34" s="105">
        <v>0.25</v>
      </c>
      <c r="U34" s="96">
        <v>0.25</v>
      </c>
      <c r="V34" s="105">
        <v>0.25</v>
      </c>
      <c r="W34" s="105">
        <v>0.25</v>
      </c>
      <c r="X34" s="105">
        <v>0.25</v>
      </c>
      <c r="Y34" s="105">
        <v>0.25</v>
      </c>
      <c r="Z34" s="96">
        <v>0.25</v>
      </c>
      <c r="AA34" s="105">
        <v>0.25</v>
      </c>
      <c r="AB34" s="105">
        <v>0.25</v>
      </c>
      <c r="AC34" s="52"/>
    </row>
    <row r="35" spans="1:29">
      <c r="A35" s="156"/>
      <c r="B35" s="34" t="s">
        <v>68</v>
      </c>
      <c r="C35" s="87" t="s">
        <v>141</v>
      </c>
      <c r="D35" s="97" t="s">
        <v>141</v>
      </c>
      <c r="E35" s="105" t="s">
        <v>141</v>
      </c>
      <c r="F35" s="105" t="s">
        <v>141</v>
      </c>
      <c r="G35" s="105" t="s">
        <v>141</v>
      </c>
      <c r="H35" s="105" t="s">
        <v>141</v>
      </c>
      <c r="I35" s="97" t="s">
        <v>141</v>
      </c>
      <c r="J35" s="105" t="s">
        <v>141</v>
      </c>
      <c r="K35" s="105" t="s">
        <v>141</v>
      </c>
      <c r="L35" s="105" t="s">
        <v>141</v>
      </c>
      <c r="M35" s="105" t="s">
        <v>141</v>
      </c>
      <c r="N35" s="97" t="s">
        <v>141</v>
      </c>
      <c r="O35" s="105" t="s">
        <v>141</v>
      </c>
      <c r="P35" s="105" t="s">
        <v>141</v>
      </c>
      <c r="Q35" s="97" t="s">
        <v>141</v>
      </c>
      <c r="R35" s="97" t="s">
        <v>141</v>
      </c>
      <c r="S35" s="105" t="s">
        <v>141</v>
      </c>
      <c r="T35" s="105" t="s">
        <v>141</v>
      </c>
      <c r="U35" s="97" t="s">
        <v>141</v>
      </c>
      <c r="V35" s="105" t="s">
        <v>141</v>
      </c>
      <c r="W35" s="105" t="s">
        <v>141</v>
      </c>
      <c r="X35" s="105" t="s">
        <v>141</v>
      </c>
      <c r="Y35" s="105" t="s">
        <v>141</v>
      </c>
      <c r="Z35" s="97" t="s">
        <v>141</v>
      </c>
      <c r="AA35" s="105" t="s">
        <v>141</v>
      </c>
      <c r="AB35" s="105" t="s">
        <v>141</v>
      </c>
      <c r="AC35" s="52"/>
    </row>
    <row r="36" spans="1:29" s="31" customFormat="1">
      <c r="B36" s="90" t="s">
        <v>142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56"/>
    </row>
    <row r="37" spans="1:29" ht="14.4" customHeight="1">
      <c r="A37" s="154" t="s">
        <v>67</v>
      </c>
      <c r="B37" s="3" t="s">
        <v>64</v>
      </c>
      <c r="C37" s="104">
        <v>7500</v>
      </c>
      <c r="D37" s="104">
        <v>10000</v>
      </c>
      <c r="E37" s="104">
        <v>2000</v>
      </c>
      <c r="F37" s="104">
        <v>5000</v>
      </c>
      <c r="G37" s="104">
        <v>2500</v>
      </c>
      <c r="H37" s="104">
        <v>5600</v>
      </c>
      <c r="I37" s="104">
        <v>17500</v>
      </c>
      <c r="J37" s="104">
        <v>3200</v>
      </c>
      <c r="K37" s="104">
        <v>6000</v>
      </c>
      <c r="L37" s="104">
        <v>4000</v>
      </c>
      <c r="M37" s="104">
        <v>7500</v>
      </c>
      <c r="N37" s="104">
        <v>19000</v>
      </c>
      <c r="O37" s="104">
        <v>7000</v>
      </c>
      <c r="P37" s="104">
        <v>10000</v>
      </c>
      <c r="Q37" s="104">
        <v>24000</v>
      </c>
      <c r="R37" s="104">
        <v>35000</v>
      </c>
      <c r="S37" s="104">
        <v>7400</v>
      </c>
      <c r="T37" s="104">
        <v>12000</v>
      </c>
      <c r="U37" s="104">
        <v>35000</v>
      </c>
      <c r="V37" s="104">
        <v>14000</v>
      </c>
      <c r="W37" s="104">
        <v>20000</v>
      </c>
      <c r="X37" s="104">
        <v>20000</v>
      </c>
      <c r="Y37" s="104">
        <v>25000</v>
      </c>
      <c r="Z37" s="104">
        <v>60000</v>
      </c>
      <c r="AA37" s="104">
        <v>35000</v>
      </c>
      <c r="AB37" s="104">
        <v>35000</v>
      </c>
      <c r="AC37" s="52"/>
    </row>
    <row r="38" spans="1:29">
      <c r="A38" s="155"/>
      <c r="B38" s="3" t="s">
        <v>63</v>
      </c>
      <c r="C38" s="71">
        <v>81</v>
      </c>
      <c r="D38" s="71">
        <v>82</v>
      </c>
      <c r="E38" s="146">
        <v>172.2</v>
      </c>
      <c r="F38" s="147"/>
      <c r="G38" s="146">
        <v>208.75</v>
      </c>
      <c r="H38" s="147"/>
      <c r="I38" s="71">
        <v>143.5</v>
      </c>
      <c r="J38" s="146">
        <v>216.4</v>
      </c>
      <c r="K38" s="147"/>
      <c r="L38" s="146">
        <v>270.5</v>
      </c>
      <c r="M38" s="147"/>
      <c r="N38" s="71">
        <v>136.79999999999998</v>
      </c>
      <c r="O38" s="146">
        <v>399</v>
      </c>
      <c r="P38" s="147"/>
      <c r="Q38" s="71">
        <v>172.79999999999998</v>
      </c>
      <c r="R38" s="71">
        <v>192.5</v>
      </c>
      <c r="S38" s="146">
        <v>431.8</v>
      </c>
      <c r="T38" s="147"/>
      <c r="U38" s="71">
        <v>178.5</v>
      </c>
      <c r="V38" s="146">
        <v>750.8</v>
      </c>
      <c r="W38" s="147"/>
      <c r="X38" s="146">
        <v>1049</v>
      </c>
      <c r="Y38" s="147"/>
      <c r="Z38" s="71">
        <v>306</v>
      </c>
      <c r="AA38" s="146">
        <v>1711.5</v>
      </c>
      <c r="AB38" s="147"/>
      <c r="AC38" s="52"/>
    </row>
    <row r="39" spans="1:29">
      <c r="A39" s="155"/>
      <c r="B39" s="10" t="s">
        <v>138</v>
      </c>
      <c r="C39" s="79">
        <v>1.0800000000000001E-2</v>
      </c>
      <c r="D39" s="79">
        <v>8.2000000000000007E-3</v>
      </c>
      <c r="E39" s="103">
        <v>6.1100000000000002E-2</v>
      </c>
      <c r="F39" s="103">
        <v>0.01</v>
      </c>
      <c r="G39" s="103">
        <v>6.1100000000000002E-2</v>
      </c>
      <c r="H39" s="103">
        <v>0.01</v>
      </c>
      <c r="I39" s="79">
        <v>8.2000000000000007E-3</v>
      </c>
      <c r="J39" s="103">
        <v>5.45E-2</v>
      </c>
      <c r="K39" s="103">
        <v>7.0000000000000001E-3</v>
      </c>
      <c r="L39" s="103">
        <v>5.45E-2</v>
      </c>
      <c r="M39" s="103">
        <v>7.0000000000000001E-3</v>
      </c>
      <c r="N39" s="79">
        <v>7.1999999999999998E-3</v>
      </c>
      <c r="O39" s="103">
        <v>4.7E-2</v>
      </c>
      <c r="P39" s="103">
        <v>7.0000000000000001E-3</v>
      </c>
      <c r="Q39" s="79">
        <v>7.1999999999999998E-3</v>
      </c>
      <c r="R39" s="79">
        <v>5.4999999999999997E-3</v>
      </c>
      <c r="S39" s="103">
        <v>4.7E-2</v>
      </c>
      <c r="T39" s="103">
        <v>7.0000000000000001E-3</v>
      </c>
      <c r="U39" s="79">
        <v>5.1000000000000004E-3</v>
      </c>
      <c r="V39" s="103">
        <v>4.4200000000000003E-2</v>
      </c>
      <c r="W39" s="103">
        <v>6.6E-3</v>
      </c>
      <c r="X39" s="103">
        <v>4.4200000000000003E-2</v>
      </c>
      <c r="Y39" s="103">
        <v>6.6E-3</v>
      </c>
      <c r="Z39" s="79">
        <v>5.1000000000000004E-3</v>
      </c>
      <c r="AA39" s="103">
        <v>4.2299999999999997E-2</v>
      </c>
      <c r="AB39" s="103">
        <v>6.6E-3</v>
      </c>
      <c r="AC39" s="52"/>
    </row>
    <row r="40" spans="1:29">
      <c r="A40" s="155"/>
      <c r="B40" s="3" t="s">
        <v>62</v>
      </c>
      <c r="C40" s="96">
        <v>2.3148148148148147E-2</v>
      </c>
      <c r="D40" s="96">
        <v>3.048780487804878E-2</v>
      </c>
      <c r="E40" s="105">
        <v>4.0916530278232409E-3</v>
      </c>
      <c r="F40" s="105">
        <v>2.5000000000000001E-2</v>
      </c>
      <c r="G40" s="105">
        <v>4.0916530278232409E-3</v>
      </c>
      <c r="H40" s="105">
        <v>2.5000000000000001E-2</v>
      </c>
      <c r="I40" s="96">
        <v>3.048780487804878E-2</v>
      </c>
      <c r="J40" s="105">
        <v>4.5871559633027525E-3</v>
      </c>
      <c r="K40" s="105">
        <v>3.5714285714285712E-2</v>
      </c>
      <c r="L40" s="105">
        <v>4.5871559633027525E-3</v>
      </c>
      <c r="M40" s="105">
        <v>3.5714285714285712E-2</v>
      </c>
      <c r="N40" s="96">
        <v>3.4722222222222224E-2</v>
      </c>
      <c r="O40" s="105">
        <v>5.3191489361702126E-3</v>
      </c>
      <c r="P40" s="105">
        <v>3.5714285714285712E-2</v>
      </c>
      <c r="Q40" s="96">
        <v>3.4722222222222224E-2</v>
      </c>
      <c r="R40" s="96">
        <v>4.5454545454545456E-2</v>
      </c>
      <c r="S40" s="105">
        <v>5.3191489361702126E-3</v>
      </c>
      <c r="T40" s="105">
        <v>3.5714285714285712E-2</v>
      </c>
      <c r="U40" s="96">
        <v>4.9019607843137254E-2</v>
      </c>
      <c r="V40" s="105">
        <v>5.6561085972850677E-3</v>
      </c>
      <c r="W40" s="105">
        <v>3.787878787878788E-2</v>
      </c>
      <c r="X40" s="105">
        <v>5.6561085972850677E-3</v>
      </c>
      <c r="Y40" s="105">
        <v>3.787878787878788E-2</v>
      </c>
      <c r="Z40" s="96">
        <v>4.9019607843137254E-2</v>
      </c>
      <c r="AA40" s="105">
        <v>5.9101654846335705E-3</v>
      </c>
      <c r="AB40" s="105">
        <v>3.787878787878788E-2</v>
      </c>
      <c r="AC40" s="52"/>
    </row>
    <row r="41" spans="1:29">
      <c r="A41" s="155"/>
      <c r="B41" s="34" t="s">
        <v>69</v>
      </c>
      <c r="C41" s="96">
        <v>0.25</v>
      </c>
      <c r="D41" s="96">
        <v>0.25</v>
      </c>
      <c r="E41" s="105">
        <v>0.25</v>
      </c>
      <c r="F41" s="105">
        <v>0.25</v>
      </c>
      <c r="G41" s="105">
        <v>0.25</v>
      </c>
      <c r="H41" s="105">
        <v>0.25</v>
      </c>
      <c r="I41" s="96">
        <v>0.25</v>
      </c>
      <c r="J41" s="105">
        <v>0.25</v>
      </c>
      <c r="K41" s="105">
        <v>0.25</v>
      </c>
      <c r="L41" s="105">
        <v>0.25</v>
      </c>
      <c r="M41" s="105">
        <v>0.25</v>
      </c>
      <c r="N41" s="96">
        <v>0.25</v>
      </c>
      <c r="O41" s="105">
        <v>0.25</v>
      </c>
      <c r="P41" s="105">
        <v>0.25</v>
      </c>
      <c r="Q41" s="96">
        <v>0.25</v>
      </c>
      <c r="R41" s="96">
        <v>0.25</v>
      </c>
      <c r="S41" s="105">
        <v>0.25</v>
      </c>
      <c r="T41" s="105">
        <v>0.25</v>
      </c>
      <c r="U41" s="96">
        <v>0.25</v>
      </c>
      <c r="V41" s="105">
        <v>0.25</v>
      </c>
      <c r="W41" s="105">
        <v>0.25</v>
      </c>
      <c r="X41" s="105">
        <v>0.25</v>
      </c>
      <c r="Y41" s="105">
        <v>0.25</v>
      </c>
      <c r="Z41" s="96">
        <v>0.25</v>
      </c>
      <c r="AA41" s="105">
        <v>0.25</v>
      </c>
      <c r="AB41" s="105">
        <v>0.25</v>
      </c>
      <c r="AC41" s="52"/>
    </row>
    <row r="42" spans="1:29">
      <c r="A42" s="156"/>
      <c r="B42" s="34" t="s">
        <v>68</v>
      </c>
      <c r="C42" s="97" t="s">
        <v>141</v>
      </c>
      <c r="D42" s="97" t="s">
        <v>141</v>
      </c>
      <c r="E42" s="105" t="s">
        <v>141</v>
      </c>
      <c r="F42" s="105" t="s">
        <v>141</v>
      </c>
      <c r="G42" s="105" t="s">
        <v>141</v>
      </c>
      <c r="H42" s="105" t="s">
        <v>141</v>
      </c>
      <c r="I42" s="97" t="s">
        <v>141</v>
      </c>
      <c r="J42" s="105" t="s">
        <v>141</v>
      </c>
      <c r="K42" s="105" t="s">
        <v>141</v>
      </c>
      <c r="L42" s="105" t="s">
        <v>141</v>
      </c>
      <c r="M42" s="105" t="s">
        <v>141</v>
      </c>
      <c r="N42" s="97" t="s">
        <v>141</v>
      </c>
      <c r="O42" s="105" t="s">
        <v>141</v>
      </c>
      <c r="P42" s="105" t="s">
        <v>141</v>
      </c>
      <c r="Q42" s="97" t="s">
        <v>141</v>
      </c>
      <c r="R42" s="97" t="s">
        <v>141</v>
      </c>
      <c r="S42" s="105" t="s">
        <v>141</v>
      </c>
      <c r="T42" s="105" t="s">
        <v>141</v>
      </c>
      <c r="U42" s="97" t="s">
        <v>141</v>
      </c>
      <c r="V42" s="105" t="s">
        <v>141</v>
      </c>
      <c r="W42" s="105" t="s">
        <v>141</v>
      </c>
      <c r="X42" s="105" t="s">
        <v>141</v>
      </c>
      <c r="Y42" s="105" t="s">
        <v>141</v>
      </c>
      <c r="Z42" s="97" t="s">
        <v>141</v>
      </c>
      <c r="AA42" s="105" t="s">
        <v>141</v>
      </c>
      <c r="AB42" s="105" t="s">
        <v>141</v>
      </c>
      <c r="AC42" s="52"/>
    </row>
    <row r="43" spans="1:29" s="31" customFormat="1">
      <c r="B43" s="90" t="s">
        <v>142</v>
      </c>
      <c r="C43" s="75"/>
      <c r="D43" s="75"/>
      <c r="E43" s="30"/>
      <c r="F43" s="30"/>
      <c r="G43" s="30"/>
      <c r="H43" s="30"/>
      <c r="I43" s="75"/>
      <c r="J43" s="30"/>
      <c r="K43" s="30"/>
      <c r="L43" s="30"/>
      <c r="M43" s="30"/>
      <c r="N43" s="75"/>
      <c r="O43" s="30"/>
      <c r="P43" s="30"/>
      <c r="Q43" s="75"/>
      <c r="R43" s="75"/>
      <c r="S43" s="30"/>
      <c r="T43" s="30"/>
      <c r="U43" s="75"/>
      <c r="V43" s="30"/>
      <c r="W43" s="30"/>
      <c r="X43" s="30"/>
      <c r="Y43" s="30"/>
      <c r="Z43" s="75"/>
      <c r="AA43" s="30"/>
      <c r="AB43" s="59"/>
      <c r="AC43" s="56"/>
    </row>
    <row r="44" spans="1:29" s="28" customFormat="1" ht="17.399999999999999">
      <c r="A44" s="179" t="s">
        <v>93</v>
      </c>
      <c r="B44" s="180"/>
      <c r="C44" s="32"/>
      <c r="D44" s="32"/>
      <c r="E44" s="32"/>
      <c r="F44" s="32"/>
      <c r="G44" s="115"/>
      <c r="H44" s="115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3"/>
      <c r="AC44" s="53"/>
    </row>
    <row r="45" spans="1:29" s="51" customFormat="1" ht="18" customHeight="1">
      <c r="A45" s="49" t="s">
        <v>70</v>
      </c>
      <c r="B45" s="51" t="s">
        <v>145</v>
      </c>
      <c r="C45" s="91">
        <v>180</v>
      </c>
      <c r="D45" s="91">
        <v>180</v>
      </c>
      <c r="E45" s="181">
        <v>180</v>
      </c>
      <c r="F45" s="182"/>
      <c r="G45" s="181">
        <v>180</v>
      </c>
      <c r="H45" s="182"/>
      <c r="I45" s="91">
        <v>180</v>
      </c>
      <c r="J45" s="181">
        <v>180</v>
      </c>
      <c r="K45" s="182"/>
      <c r="L45" s="181">
        <v>180</v>
      </c>
      <c r="M45" s="182"/>
      <c r="N45" s="91">
        <v>180</v>
      </c>
      <c r="O45" s="181">
        <v>180</v>
      </c>
      <c r="P45" s="182"/>
      <c r="Q45" s="91">
        <v>180</v>
      </c>
      <c r="R45" s="91">
        <v>180</v>
      </c>
      <c r="S45" s="181">
        <v>180</v>
      </c>
      <c r="T45" s="182"/>
      <c r="U45" s="91">
        <v>180</v>
      </c>
      <c r="V45" s="181">
        <v>180</v>
      </c>
      <c r="W45" s="182"/>
      <c r="X45" s="181">
        <v>180</v>
      </c>
      <c r="Y45" s="182"/>
      <c r="Z45" s="91">
        <v>180</v>
      </c>
      <c r="AA45" s="181">
        <v>180</v>
      </c>
      <c r="AB45" s="182"/>
      <c r="AC45" s="57"/>
    </row>
    <row r="46" spans="1:29" s="31" customFormat="1" ht="6" customHeight="1">
      <c r="B46" s="2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59"/>
      <c r="AC46" s="56"/>
    </row>
    <row r="47" spans="1:29" s="28" customFormat="1" ht="17.399999999999999">
      <c r="A47" s="179" t="s">
        <v>88</v>
      </c>
      <c r="B47" s="180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3"/>
      <c r="AC47" s="53"/>
    </row>
    <row r="48" spans="1:29">
      <c r="A48" s="190" t="s">
        <v>146</v>
      </c>
      <c r="B48" s="191"/>
      <c r="C48" s="71">
        <v>80</v>
      </c>
      <c r="D48" s="71">
        <v>80</v>
      </c>
      <c r="E48" s="146">
        <v>80</v>
      </c>
      <c r="F48" s="147"/>
      <c r="G48" s="146">
        <v>80</v>
      </c>
      <c r="H48" s="147"/>
      <c r="I48" s="71">
        <v>80</v>
      </c>
      <c r="J48" s="146">
        <v>80</v>
      </c>
      <c r="K48" s="147"/>
      <c r="L48" s="146">
        <v>80</v>
      </c>
      <c r="M48" s="147"/>
      <c r="N48" s="71">
        <v>80</v>
      </c>
      <c r="O48" s="146">
        <v>80</v>
      </c>
      <c r="P48" s="147"/>
      <c r="Q48" s="71">
        <v>80</v>
      </c>
      <c r="R48" s="71">
        <v>80</v>
      </c>
      <c r="S48" s="146">
        <v>80</v>
      </c>
      <c r="T48" s="147"/>
      <c r="U48" s="71">
        <v>80</v>
      </c>
      <c r="V48" s="146">
        <v>80</v>
      </c>
      <c r="W48" s="147"/>
      <c r="X48" s="146">
        <v>80</v>
      </c>
      <c r="Y48" s="147"/>
      <c r="Z48" s="71">
        <v>80</v>
      </c>
      <c r="AA48" s="146">
        <v>80</v>
      </c>
      <c r="AB48" s="147"/>
      <c r="AC48" s="52"/>
    </row>
    <row r="49" spans="1:29" s="28" customFormat="1" ht="17.399999999999999">
      <c r="A49" s="118" t="s">
        <v>71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3"/>
      <c r="AC49" s="53"/>
    </row>
    <row r="50" spans="1:29">
      <c r="A50" s="188" t="s">
        <v>72</v>
      </c>
      <c r="B50" s="189"/>
      <c r="C50" s="71">
        <v>207</v>
      </c>
      <c r="D50" s="71">
        <v>207</v>
      </c>
      <c r="E50" s="146">
        <v>207</v>
      </c>
      <c r="F50" s="147"/>
      <c r="G50" s="146">
        <v>207</v>
      </c>
      <c r="H50" s="147"/>
      <c r="I50" s="71">
        <v>207</v>
      </c>
      <c r="J50" s="146">
        <v>207</v>
      </c>
      <c r="K50" s="147"/>
      <c r="L50" s="146">
        <v>207</v>
      </c>
      <c r="M50" s="147"/>
      <c r="N50" s="71">
        <v>207</v>
      </c>
      <c r="O50" s="146">
        <v>207</v>
      </c>
      <c r="P50" s="147"/>
      <c r="Q50" s="71">
        <v>207</v>
      </c>
      <c r="R50" s="71">
        <v>207</v>
      </c>
      <c r="S50" s="146">
        <v>207</v>
      </c>
      <c r="T50" s="147"/>
      <c r="U50" s="71">
        <v>207</v>
      </c>
      <c r="V50" s="146">
        <v>207</v>
      </c>
      <c r="W50" s="147"/>
      <c r="X50" s="146">
        <v>207</v>
      </c>
      <c r="Y50" s="147"/>
      <c r="Z50" s="71">
        <v>207</v>
      </c>
      <c r="AA50" s="146">
        <v>207</v>
      </c>
      <c r="AB50" s="147"/>
      <c r="AC50" s="52"/>
    </row>
    <row r="51" spans="1:29">
      <c r="A51" s="186" t="s">
        <v>143</v>
      </c>
      <c r="B51" s="187"/>
      <c r="C51" s="71">
        <v>207</v>
      </c>
      <c r="D51" s="71">
        <v>207</v>
      </c>
      <c r="E51" s="146">
        <v>207</v>
      </c>
      <c r="F51" s="147"/>
      <c r="G51" s="146">
        <v>207</v>
      </c>
      <c r="H51" s="147"/>
      <c r="I51" s="71">
        <v>207</v>
      </c>
      <c r="J51" s="146">
        <v>207</v>
      </c>
      <c r="K51" s="147"/>
      <c r="L51" s="146">
        <v>207</v>
      </c>
      <c r="M51" s="147"/>
      <c r="N51" s="71">
        <v>207</v>
      </c>
      <c r="O51" s="146">
        <v>207</v>
      </c>
      <c r="P51" s="147"/>
      <c r="Q51" s="71">
        <v>207</v>
      </c>
      <c r="R51" s="71">
        <v>207</v>
      </c>
      <c r="S51" s="146">
        <v>207</v>
      </c>
      <c r="T51" s="147"/>
      <c r="U51" s="71">
        <v>207</v>
      </c>
      <c r="V51" s="146">
        <v>207</v>
      </c>
      <c r="W51" s="147"/>
      <c r="X51" s="146">
        <v>207</v>
      </c>
      <c r="Y51" s="147"/>
      <c r="Z51" s="71">
        <v>207</v>
      </c>
      <c r="AA51" s="146">
        <v>207</v>
      </c>
      <c r="AB51" s="147"/>
      <c r="AC51" s="52"/>
    </row>
    <row r="52" spans="1:29">
      <c r="A52" s="186" t="s">
        <v>144</v>
      </c>
      <c r="B52" s="187"/>
      <c r="C52" s="71">
        <v>207</v>
      </c>
      <c r="D52" s="71">
        <v>207</v>
      </c>
      <c r="E52" s="146">
        <v>207</v>
      </c>
      <c r="F52" s="147"/>
      <c r="G52" s="146">
        <v>207</v>
      </c>
      <c r="H52" s="147"/>
      <c r="I52" s="71">
        <v>207</v>
      </c>
      <c r="J52" s="146">
        <v>207</v>
      </c>
      <c r="K52" s="147"/>
      <c r="L52" s="146">
        <v>207</v>
      </c>
      <c r="M52" s="147"/>
      <c r="N52" s="71">
        <v>207</v>
      </c>
      <c r="O52" s="146">
        <v>207</v>
      </c>
      <c r="P52" s="147"/>
      <c r="Q52" s="71">
        <v>207</v>
      </c>
      <c r="R52" s="71">
        <v>207</v>
      </c>
      <c r="S52" s="146">
        <v>207</v>
      </c>
      <c r="T52" s="147"/>
      <c r="U52" s="71">
        <v>207</v>
      </c>
      <c r="V52" s="146">
        <v>207</v>
      </c>
      <c r="W52" s="147"/>
      <c r="X52" s="146">
        <v>207</v>
      </c>
      <c r="Y52" s="147"/>
      <c r="Z52" s="71">
        <v>207</v>
      </c>
      <c r="AA52" s="146">
        <v>207</v>
      </c>
      <c r="AB52" s="147"/>
      <c r="AC52" s="52"/>
    </row>
    <row r="53" spans="1:29" s="28" customFormat="1" ht="17.399999999999999">
      <c r="A53" s="118" t="s">
        <v>73</v>
      </c>
      <c r="B53" s="32"/>
      <c r="C53" s="32"/>
      <c r="D53" s="32"/>
      <c r="E53" s="32"/>
      <c r="F53" s="32"/>
      <c r="G53" s="115"/>
      <c r="H53" s="115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3"/>
      <c r="AC53" s="53"/>
    </row>
    <row r="54" spans="1:29" ht="14.4" customHeight="1">
      <c r="A54" s="183" t="s">
        <v>76</v>
      </c>
      <c r="B54" s="41" t="s">
        <v>74</v>
      </c>
      <c r="C54" s="71">
        <v>150</v>
      </c>
      <c r="D54" s="71">
        <v>150</v>
      </c>
      <c r="E54" s="146">
        <v>150</v>
      </c>
      <c r="F54" s="147"/>
      <c r="G54" s="146">
        <v>150</v>
      </c>
      <c r="H54" s="147"/>
      <c r="I54" s="71">
        <v>150</v>
      </c>
      <c r="J54" s="146">
        <v>150</v>
      </c>
      <c r="K54" s="147"/>
      <c r="L54" s="146">
        <v>150</v>
      </c>
      <c r="M54" s="147"/>
      <c r="N54" s="71">
        <v>150</v>
      </c>
      <c r="O54" s="146">
        <v>150</v>
      </c>
      <c r="P54" s="147"/>
      <c r="Q54" s="71">
        <v>150</v>
      </c>
      <c r="R54" s="71">
        <v>150</v>
      </c>
      <c r="S54" s="146">
        <v>150</v>
      </c>
      <c r="T54" s="147"/>
      <c r="U54" s="71">
        <v>150</v>
      </c>
      <c r="V54" s="146">
        <v>150</v>
      </c>
      <c r="W54" s="147"/>
      <c r="X54" s="146">
        <v>150</v>
      </c>
      <c r="Y54" s="147"/>
      <c r="Z54" s="71">
        <v>150</v>
      </c>
      <c r="AA54" s="146">
        <v>150</v>
      </c>
      <c r="AB54" s="147"/>
      <c r="AC54" s="52"/>
    </row>
    <row r="55" spans="1:29">
      <c r="A55" s="184"/>
      <c r="B55" s="41" t="s">
        <v>75</v>
      </c>
      <c r="C55" s="81" t="s">
        <v>134</v>
      </c>
      <c r="D55" s="81" t="s">
        <v>134</v>
      </c>
      <c r="E55" s="146" t="s">
        <v>134</v>
      </c>
      <c r="F55" s="147"/>
      <c r="G55" s="146" t="s">
        <v>134</v>
      </c>
      <c r="H55" s="147"/>
      <c r="I55" s="81" t="s">
        <v>134</v>
      </c>
      <c r="J55" s="146" t="s">
        <v>134</v>
      </c>
      <c r="K55" s="147"/>
      <c r="L55" s="146" t="s">
        <v>134</v>
      </c>
      <c r="M55" s="147"/>
      <c r="N55" s="81" t="s">
        <v>134</v>
      </c>
      <c r="O55" s="146" t="s">
        <v>134</v>
      </c>
      <c r="P55" s="147"/>
      <c r="Q55" s="81" t="s">
        <v>134</v>
      </c>
      <c r="R55" s="81" t="s">
        <v>134</v>
      </c>
      <c r="S55" s="146" t="s">
        <v>134</v>
      </c>
      <c r="T55" s="147"/>
      <c r="U55" s="81" t="s">
        <v>134</v>
      </c>
      <c r="V55" s="146" t="s">
        <v>134</v>
      </c>
      <c r="W55" s="147"/>
      <c r="X55" s="146" t="s">
        <v>134</v>
      </c>
      <c r="Y55" s="147"/>
      <c r="Z55" s="81" t="s">
        <v>134</v>
      </c>
      <c r="AA55" s="146" t="s">
        <v>134</v>
      </c>
      <c r="AB55" s="147"/>
      <c r="AC55" s="52"/>
    </row>
    <row r="56" spans="1:29">
      <c r="A56" s="185"/>
      <c r="B56" s="41" t="s">
        <v>147</v>
      </c>
      <c r="C56" s="71">
        <v>40</v>
      </c>
      <c r="D56" s="71">
        <v>40</v>
      </c>
      <c r="E56" s="146">
        <v>40</v>
      </c>
      <c r="F56" s="147"/>
      <c r="G56" s="146">
        <v>40</v>
      </c>
      <c r="H56" s="147"/>
      <c r="I56" s="71">
        <v>40</v>
      </c>
      <c r="J56" s="146">
        <v>40</v>
      </c>
      <c r="K56" s="147"/>
      <c r="L56" s="146">
        <v>40</v>
      </c>
      <c r="M56" s="147"/>
      <c r="N56" s="71">
        <v>40</v>
      </c>
      <c r="O56" s="146">
        <v>40</v>
      </c>
      <c r="P56" s="147"/>
      <c r="Q56" s="71">
        <v>40</v>
      </c>
      <c r="R56" s="71">
        <v>40</v>
      </c>
      <c r="S56" s="146">
        <v>40</v>
      </c>
      <c r="T56" s="147"/>
      <c r="U56" s="71">
        <v>40</v>
      </c>
      <c r="V56" s="146">
        <v>40</v>
      </c>
      <c r="W56" s="147"/>
      <c r="X56" s="146">
        <v>40</v>
      </c>
      <c r="Y56" s="147"/>
      <c r="Z56" s="71">
        <v>40</v>
      </c>
      <c r="AA56" s="146">
        <v>40</v>
      </c>
      <c r="AB56" s="147"/>
      <c r="AC56" s="52"/>
    </row>
    <row r="57" spans="1:29" s="31" customFormat="1" ht="4.95" customHeight="1">
      <c r="B57" s="2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59"/>
      <c r="AC57" s="56"/>
    </row>
    <row r="58" spans="1:29" ht="14.4" customHeight="1">
      <c r="A58" s="183" t="s">
        <v>77</v>
      </c>
      <c r="B58" s="41" t="s">
        <v>74</v>
      </c>
      <c r="C58" s="71">
        <v>150</v>
      </c>
      <c r="D58" s="71">
        <v>150</v>
      </c>
      <c r="E58" s="146">
        <v>150</v>
      </c>
      <c r="F58" s="147"/>
      <c r="G58" s="146">
        <v>150</v>
      </c>
      <c r="H58" s="147"/>
      <c r="I58" s="71">
        <v>150</v>
      </c>
      <c r="J58" s="146">
        <v>150</v>
      </c>
      <c r="K58" s="147"/>
      <c r="L58" s="146">
        <v>150</v>
      </c>
      <c r="M58" s="147"/>
      <c r="N58" s="71">
        <v>150</v>
      </c>
      <c r="O58" s="146">
        <v>150</v>
      </c>
      <c r="P58" s="147"/>
      <c r="Q58" s="71">
        <v>150</v>
      </c>
      <c r="R58" s="71">
        <v>150</v>
      </c>
      <c r="S58" s="146">
        <v>150</v>
      </c>
      <c r="T58" s="147"/>
      <c r="U58" s="71">
        <v>150</v>
      </c>
      <c r="V58" s="146">
        <v>150</v>
      </c>
      <c r="W58" s="147"/>
      <c r="X58" s="146">
        <v>150</v>
      </c>
      <c r="Y58" s="147"/>
      <c r="Z58" s="71">
        <v>150</v>
      </c>
      <c r="AA58" s="146">
        <v>150</v>
      </c>
      <c r="AB58" s="147"/>
      <c r="AC58" s="52"/>
    </row>
    <row r="59" spans="1:29">
      <c r="A59" s="184"/>
      <c r="B59" s="41" t="s">
        <v>148</v>
      </c>
      <c r="C59" s="71">
        <v>1</v>
      </c>
      <c r="D59" s="71">
        <v>1</v>
      </c>
      <c r="E59" s="146">
        <v>1</v>
      </c>
      <c r="F59" s="147"/>
      <c r="G59" s="146">
        <v>1</v>
      </c>
      <c r="H59" s="147"/>
      <c r="I59" s="71">
        <v>1</v>
      </c>
      <c r="J59" s="146">
        <v>1</v>
      </c>
      <c r="K59" s="147"/>
      <c r="L59" s="146">
        <v>1</v>
      </c>
      <c r="M59" s="147"/>
      <c r="N59" s="71">
        <v>1</v>
      </c>
      <c r="O59" s="146">
        <v>1</v>
      </c>
      <c r="P59" s="147"/>
      <c r="Q59" s="71">
        <v>1</v>
      </c>
      <c r="R59" s="71">
        <v>1</v>
      </c>
      <c r="S59" s="146">
        <v>1</v>
      </c>
      <c r="T59" s="147"/>
      <c r="U59" s="71">
        <v>1</v>
      </c>
      <c r="V59" s="146">
        <v>1</v>
      </c>
      <c r="W59" s="147"/>
      <c r="X59" s="146">
        <v>1</v>
      </c>
      <c r="Y59" s="147"/>
      <c r="Z59" s="71">
        <v>1</v>
      </c>
      <c r="AA59" s="146">
        <v>1</v>
      </c>
      <c r="AB59" s="147"/>
      <c r="AC59" s="52"/>
    </row>
    <row r="60" spans="1:29">
      <c r="A60" s="185"/>
      <c r="B60" s="41" t="s">
        <v>147</v>
      </c>
      <c r="C60" s="71">
        <v>40</v>
      </c>
      <c r="D60" s="71">
        <v>40</v>
      </c>
      <c r="E60" s="146">
        <v>40</v>
      </c>
      <c r="F60" s="147"/>
      <c r="G60" s="146">
        <v>40</v>
      </c>
      <c r="H60" s="147"/>
      <c r="I60" s="71">
        <v>40</v>
      </c>
      <c r="J60" s="146">
        <v>40</v>
      </c>
      <c r="K60" s="147"/>
      <c r="L60" s="146">
        <v>40</v>
      </c>
      <c r="M60" s="147"/>
      <c r="N60" s="71">
        <v>40</v>
      </c>
      <c r="O60" s="146">
        <v>40</v>
      </c>
      <c r="P60" s="147"/>
      <c r="Q60" s="71">
        <v>40</v>
      </c>
      <c r="R60" s="71">
        <v>40</v>
      </c>
      <c r="S60" s="146">
        <v>40</v>
      </c>
      <c r="T60" s="147"/>
      <c r="U60" s="71">
        <v>40</v>
      </c>
      <c r="V60" s="146">
        <v>40</v>
      </c>
      <c r="W60" s="147"/>
      <c r="X60" s="146">
        <v>40</v>
      </c>
      <c r="Y60" s="147"/>
      <c r="Z60" s="71">
        <v>40</v>
      </c>
      <c r="AA60" s="146">
        <v>40</v>
      </c>
      <c r="AB60" s="147"/>
      <c r="AC60" s="52"/>
    </row>
    <row r="61" spans="1:29" s="40" customFormat="1" ht="10.199999999999999" customHeight="1">
      <c r="A61" s="3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58"/>
      <c r="AC61" s="39"/>
    </row>
    <row r="62" spans="1:29" s="51" customFormat="1" ht="28.8">
      <c r="A62" s="48" t="s">
        <v>97</v>
      </c>
      <c r="B62" s="50" t="s">
        <v>74</v>
      </c>
      <c r="C62" s="91">
        <v>350</v>
      </c>
      <c r="D62" s="91">
        <v>350</v>
      </c>
      <c r="E62" s="181">
        <v>350</v>
      </c>
      <c r="F62" s="182"/>
      <c r="G62" s="181">
        <v>350</v>
      </c>
      <c r="H62" s="182"/>
      <c r="I62" s="91">
        <v>350</v>
      </c>
      <c r="J62" s="181">
        <v>350</v>
      </c>
      <c r="K62" s="182"/>
      <c r="L62" s="181">
        <v>350</v>
      </c>
      <c r="M62" s="182"/>
      <c r="N62" s="91">
        <v>350</v>
      </c>
      <c r="O62" s="181">
        <v>350</v>
      </c>
      <c r="P62" s="182"/>
      <c r="Q62" s="91">
        <v>350</v>
      </c>
      <c r="R62" s="91">
        <v>350</v>
      </c>
      <c r="S62" s="181">
        <v>350</v>
      </c>
      <c r="T62" s="182"/>
      <c r="U62" s="91">
        <v>350</v>
      </c>
      <c r="V62" s="181">
        <v>350</v>
      </c>
      <c r="W62" s="182"/>
      <c r="X62" s="181">
        <v>350</v>
      </c>
      <c r="Y62" s="182"/>
      <c r="Z62" s="91">
        <v>350</v>
      </c>
      <c r="AA62" s="181">
        <v>350</v>
      </c>
      <c r="AB62" s="182"/>
      <c r="AC62" s="57"/>
    </row>
    <row r="63" spans="1:29" s="40" customFormat="1" ht="10.199999999999999" customHeight="1">
      <c r="A63" s="38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58"/>
      <c r="AC63" s="39"/>
    </row>
    <row r="64" spans="1:29">
      <c r="A64" s="186" t="s">
        <v>149</v>
      </c>
      <c r="B64" s="187"/>
      <c r="C64" s="71">
        <v>200</v>
      </c>
      <c r="D64" s="71">
        <v>200</v>
      </c>
      <c r="E64" s="146">
        <v>200</v>
      </c>
      <c r="F64" s="147"/>
      <c r="G64" s="146">
        <v>200</v>
      </c>
      <c r="H64" s="147"/>
      <c r="I64" s="71">
        <v>200</v>
      </c>
      <c r="J64" s="146">
        <v>200</v>
      </c>
      <c r="K64" s="147"/>
      <c r="L64" s="146">
        <v>200</v>
      </c>
      <c r="M64" s="147"/>
      <c r="N64" s="71">
        <v>200</v>
      </c>
      <c r="O64" s="146">
        <v>200</v>
      </c>
      <c r="P64" s="147"/>
      <c r="Q64" s="71">
        <v>200</v>
      </c>
      <c r="R64" s="71">
        <v>200</v>
      </c>
      <c r="S64" s="146">
        <v>200</v>
      </c>
      <c r="T64" s="147"/>
      <c r="U64" s="71">
        <v>200</v>
      </c>
      <c r="V64" s="146">
        <v>200</v>
      </c>
      <c r="W64" s="147"/>
      <c r="X64" s="146">
        <v>200</v>
      </c>
      <c r="Y64" s="147"/>
      <c r="Z64" s="71">
        <v>200</v>
      </c>
      <c r="AA64" s="146">
        <v>200</v>
      </c>
      <c r="AB64" s="147"/>
      <c r="AC64" s="52"/>
    </row>
    <row r="65" spans="1:29">
      <c r="A65" s="186" t="s">
        <v>150</v>
      </c>
      <c r="B65" s="187"/>
      <c r="C65" s="71">
        <v>350</v>
      </c>
      <c r="D65" s="71">
        <v>350</v>
      </c>
      <c r="E65" s="146">
        <v>350</v>
      </c>
      <c r="F65" s="147"/>
      <c r="G65" s="146">
        <v>350</v>
      </c>
      <c r="H65" s="147"/>
      <c r="I65" s="71">
        <v>350</v>
      </c>
      <c r="J65" s="146">
        <v>350</v>
      </c>
      <c r="K65" s="147"/>
      <c r="L65" s="146">
        <v>350</v>
      </c>
      <c r="M65" s="147"/>
      <c r="N65" s="71">
        <v>350</v>
      </c>
      <c r="O65" s="146">
        <v>350</v>
      </c>
      <c r="P65" s="147"/>
      <c r="Q65" s="71">
        <v>350</v>
      </c>
      <c r="R65" s="71">
        <v>350</v>
      </c>
      <c r="S65" s="146">
        <v>350</v>
      </c>
      <c r="T65" s="147"/>
      <c r="U65" s="71">
        <v>350</v>
      </c>
      <c r="V65" s="146">
        <v>350</v>
      </c>
      <c r="W65" s="147"/>
      <c r="X65" s="146">
        <v>350</v>
      </c>
      <c r="Y65" s="147"/>
      <c r="Z65" s="71">
        <v>350</v>
      </c>
      <c r="AA65" s="146">
        <v>350</v>
      </c>
      <c r="AB65" s="147"/>
      <c r="AC65" s="52"/>
    </row>
    <row r="66" spans="1:29">
      <c r="A66" s="186" t="s">
        <v>151</v>
      </c>
      <c r="B66" s="187"/>
      <c r="C66" s="71">
        <v>425</v>
      </c>
      <c r="D66" s="71">
        <v>425</v>
      </c>
      <c r="E66" s="146">
        <v>452</v>
      </c>
      <c r="F66" s="147"/>
      <c r="G66" s="146">
        <v>452</v>
      </c>
      <c r="H66" s="147"/>
      <c r="I66" s="71">
        <v>425</v>
      </c>
      <c r="J66" s="146">
        <v>452</v>
      </c>
      <c r="K66" s="147"/>
      <c r="L66" s="146">
        <v>452</v>
      </c>
      <c r="M66" s="147"/>
      <c r="N66" s="71">
        <v>425</v>
      </c>
      <c r="O66" s="146">
        <v>452</v>
      </c>
      <c r="P66" s="147"/>
      <c r="Q66" s="71">
        <v>425</v>
      </c>
      <c r="R66" s="71">
        <v>425</v>
      </c>
      <c r="S66" s="146">
        <v>452</v>
      </c>
      <c r="T66" s="147"/>
      <c r="U66" s="71">
        <v>425</v>
      </c>
      <c r="V66" s="146">
        <v>452</v>
      </c>
      <c r="W66" s="147"/>
      <c r="X66" s="146">
        <v>452</v>
      </c>
      <c r="Y66" s="147"/>
      <c r="Z66" s="71">
        <v>425</v>
      </c>
      <c r="AA66" s="146">
        <v>452</v>
      </c>
      <c r="AB66" s="147"/>
      <c r="AC66" s="52"/>
    </row>
    <row r="67" spans="1:29" s="40" customFormat="1" ht="10.199999999999999" customHeight="1">
      <c r="A67" s="38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58"/>
      <c r="AC67" s="39"/>
    </row>
  </sheetData>
  <mergeCells count="232">
    <mergeCell ref="B1:N1"/>
    <mergeCell ref="A2:AB2"/>
    <mergeCell ref="A3:AB3"/>
    <mergeCell ref="A4:AB4"/>
    <mergeCell ref="A5:AB5"/>
    <mergeCell ref="A6:B8"/>
    <mergeCell ref="E6:F6"/>
    <mergeCell ref="G6:H6"/>
    <mergeCell ref="J6:K6"/>
    <mergeCell ref="L6:M6"/>
    <mergeCell ref="S7:T7"/>
    <mergeCell ref="V7:W7"/>
    <mergeCell ref="X7:Y7"/>
    <mergeCell ref="AA7:AB7"/>
    <mergeCell ref="A9:B9"/>
    <mergeCell ref="A10:B10"/>
    <mergeCell ref="O6:P6"/>
    <mergeCell ref="S6:T6"/>
    <mergeCell ref="V6:W6"/>
    <mergeCell ref="X6:Y6"/>
    <mergeCell ref="AA6:AB6"/>
    <mergeCell ref="E7:F7"/>
    <mergeCell ref="G7:H7"/>
    <mergeCell ref="J7:K7"/>
    <mergeCell ref="L7:M7"/>
    <mergeCell ref="O7:P7"/>
    <mergeCell ref="A11:B11"/>
    <mergeCell ref="A12:A17"/>
    <mergeCell ref="A19:A21"/>
    <mergeCell ref="E19:F19"/>
    <mergeCell ref="G19:H19"/>
    <mergeCell ref="J19:K19"/>
    <mergeCell ref="E20:F20"/>
    <mergeCell ref="G20:H20"/>
    <mergeCell ref="J20:K20"/>
    <mergeCell ref="E21:F21"/>
    <mergeCell ref="L20:M20"/>
    <mergeCell ref="O20:P20"/>
    <mergeCell ref="S20:T20"/>
    <mergeCell ref="V20:W20"/>
    <mergeCell ref="X20:Y20"/>
    <mergeCell ref="AA20:AB20"/>
    <mergeCell ref="L19:M19"/>
    <mergeCell ref="O19:P19"/>
    <mergeCell ref="S19:T19"/>
    <mergeCell ref="V19:W19"/>
    <mergeCell ref="X19:Y19"/>
    <mergeCell ref="AA19:AB19"/>
    <mergeCell ref="X21:Y21"/>
    <mergeCell ref="AA21:AB21"/>
    <mergeCell ref="A23:A28"/>
    <mergeCell ref="E24:F24"/>
    <mergeCell ref="G24:H24"/>
    <mergeCell ref="J24:K24"/>
    <mergeCell ref="L24:M24"/>
    <mergeCell ref="O24:P24"/>
    <mergeCell ref="S24:T24"/>
    <mergeCell ref="V24:W24"/>
    <mergeCell ref="G21:H21"/>
    <mergeCell ref="J21:K21"/>
    <mergeCell ref="L21:M21"/>
    <mergeCell ref="O21:P21"/>
    <mergeCell ref="S21:T21"/>
    <mergeCell ref="V21:W21"/>
    <mergeCell ref="X24:Y24"/>
    <mergeCell ref="AA24:AB24"/>
    <mergeCell ref="AA31:AB31"/>
    <mergeCell ref="A37:A42"/>
    <mergeCell ref="E38:F38"/>
    <mergeCell ref="G38:H38"/>
    <mergeCell ref="J38:K38"/>
    <mergeCell ref="L38:M38"/>
    <mergeCell ref="O38:P38"/>
    <mergeCell ref="S38:T38"/>
    <mergeCell ref="V38:W38"/>
    <mergeCell ref="X38:Y38"/>
    <mergeCell ref="AA38:AB38"/>
    <mergeCell ref="A30:A35"/>
    <mergeCell ref="E31:F31"/>
    <mergeCell ref="G31:H31"/>
    <mergeCell ref="J31:K31"/>
    <mergeCell ref="L31:M31"/>
    <mergeCell ref="O31:P31"/>
    <mergeCell ref="S31:T31"/>
    <mergeCell ref="V31:W31"/>
    <mergeCell ref="X31:Y31"/>
    <mergeCell ref="V45:W45"/>
    <mergeCell ref="X45:Y45"/>
    <mergeCell ref="AA45:AB45"/>
    <mergeCell ref="A47:B47"/>
    <mergeCell ref="A44:B44"/>
    <mergeCell ref="E45:F45"/>
    <mergeCell ref="G45:H45"/>
    <mergeCell ref="J45:K45"/>
    <mergeCell ref="L45:M45"/>
    <mergeCell ref="O45:P45"/>
    <mergeCell ref="S45:T45"/>
    <mergeCell ref="AA51:AB51"/>
    <mergeCell ref="S48:T48"/>
    <mergeCell ref="V48:W48"/>
    <mergeCell ref="X48:Y48"/>
    <mergeCell ref="AA48:AB48"/>
    <mergeCell ref="A50:B50"/>
    <mergeCell ref="E50:F50"/>
    <mergeCell ref="G50:H50"/>
    <mergeCell ref="J50:K50"/>
    <mergeCell ref="L50:M50"/>
    <mergeCell ref="O50:P50"/>
    <mergeCell ref="A48:B48"/>
    <mergeCell ref="E48:F48"/>
    <mergeCell ref="G48:H48"/>
    <mergeCell ref="J48:K48"/>
    <mergeCell ref="L48:M48"/>
    <mergeCell ref="O48:P48"/>
    <mergeCell ref="S50:T50"/>
    <mergeCell ref="V50:W50"/>
    <mergeCell ref="X50:Y50"/>
    <mergeCell ref="AA50:AB50"/>
    <mergeCell ref="A51:B51"/>
    <mergeCell ref="E51:F51"/>
    <mergeCell ref="G51:H51"/>
    <mergeCell ref="J51:K51"/>
    <mergeCell ref="L51:M51"/>
    <mergeCell ref="O51:P51"/>
    <mergeCell ref="S51:T51"/>
    <mergeCell ref="V51:W51"/>
    <mergeCell ref="X51:Y51"/>
    <mergeCell ref="A52:B52"/>
    <mergeCell ref="E52:F52"/>
    <mergeCell ref="G52:H52"/>
    <mergeCell ref="J52:K52"/>
    <mergeCell ref="L52:M52"/>
    <mergeCell ref="O52:P52"/>
    <mergeCell ref="S52:T52"/>
    <mergeCell ref="V52:W52"/>
    <mergeCell ref="X52:Y52"/>
    <mergeCell ref="AA52:AB52"/>
    <mergeCell ref="A54:A56"/>
    <mergeCell ref="E54:F54"/>
    <mergeCell ref="G54:H54"/>
    <mergeCell ref="J54:K54"/>
    <mergeCell ref="L54:M54"/>
    <mergeCell ref="O54:P54"/>
    <mergeCell ref="S54:T54"/>
    <mergeCell ref="V54:W54"/>
    <mergeCell ref="X54:Y54"/>
    <mergeCell ref="AA54:AB54"/>
    <mergeCell ref="E55:F55"/>
    <mergeCell ref="G55:H55"/>
    <mergeCell ref="J55:K55"/>
    <mergeCell ref="L55:M55"/>
    <mergeCell ref="O55:P55"/>
    <mergeCell ref="S55:T55"/>
    <mergeCell ref="V55:W55"/>
    <mergeCell ref="X55:Y55"/>
    <mergeCell ref="AA55:AB55"/>
    <mergeCell ref="E56:F56"/>
    <mergeCell ref="G56:H56"/>
    <mergeCell ref="J56:K56"/>
    <mergeCell ref="L56:M56"/>
    <mergeCell ref="O56:P56"/>
    <mergeCell ref="S56:T56"/>
    <mergeCell ref="V56:W56"/>
    <mergeCell ref="X56:Y56"/>
    <mergeCell ref="AA56:AB56"/>
    <mergeCell ref="A58:A60"/>
    <mergeCell ref="E58:F58"/>
    <mergeCell ref="G58:H58"/>
    <mergeCell ref="J58:K58"/>
    <mergeCell ref="L58:M58"/>
    <mergeCell ref="O58:P58"/>
    <mergeCell ref="S58:T58"/>
    <mergeCell ref="V58:W58"/>
    <mergeCell ref="X58:Y58"/>
    <mergeCell ref="AA58:AB58"/>
    <mergeCell ref="E59:F59"/>
    <mergeCell ref="G59:H59"/>
    <mergeCell ref="J59:K59"/>
    <mergeCell ref="L59:M59"/>
    <mergeCell ref="O59:P59"/>
    <mergeCell ref="S59:T59"/>
    <mergeCell ref="V59:W59"/>
    <mergeCell ref="X59:Y59"/>
    <mergeCell ref="AA59:AB59"/>
    <mergeCell ref="E60:F60"/>
    <mergeCell ref="G60:H60"/>
    <mergeCell ref="J60:K60"/>
    <mergeCell ref="L60:M60"/>
    <mergeCell ref="O60:P60"/>
    <mergeCell ref="S60:T60"/>
    <mergeCell ref="V60:W60"/>
    <mergeCell ref="X60:Y60"/>
    <mergeCell ref="AA60:AB60"/>
    <mergeCell ref="V62:W62"/>
    <mergeCell ref="X62:Y62"/>
    <mergeCell ref="AA62:AB62"/>
    <mergeCell ref="A64:B64"/>
    <mergeCell ref="E64:F64"/>
    <mergeCell ref="G64:H64"/>
    <mergeCell ref="J64:K64"/>
    <mergeCell ref="L64:M64"/>
    <mergeCell ref="O64:P64"/>
    <mergeCell ref="S64:T64"/>
    <mergeCell ref="E62:F62"/>
    <mergeCell ref="G62:H62"/>
    <mergeCell ref="J62:K62"/>
    <mergeCell ref="L62:M62"/>
    <mergeCell ref="O62:P62"/>
    <mergeCell ref="S62:T62"/>
    <mergeCell ref="V64:W64"/>
    <mergeCell ref="X64:Y64"/>
    <mergeCell ref="AA64:AB64"/>
    <mergeCell ref="AA66:AB66"/>
    <mergeCell ref="V65:W65"/>
    <mergeCell ref="X65:Y65"/>
    <mergeCell ref="AA65:AB65"/>
    <mergeCell ref="A66:B66"/>
    <mergeCell ref="E66:F66"/>
    <mergeCell ref="G66:H66"/>
    <mergeCell ref="J66:K66"/>
    <mergeCell ref="L66:M66"/>
    <mergeCell ref="O66:P66"/>
    <mergeCell ref="S66:T66"/>
    <mergeCell ref="A65:B65"/>
    <mergeCell ref="E65:F65"/>
    <mergeCell ref="G65:H65"/>
    <mergeCell ref="J65:K65"/>
    <mergeCell ref="L65:M65"/>
    <mergeCell ref="O65:P65"/>
    <mergeCell ref="S65:T65"/>
    <mergeCell ref="V66:W66"/>
    <mergeCell ref="X66:Y66"/>
  </mergeCells>
  <printOptions horizontalCentered="1"/>
  <pageMargins left="0.25" right="0.25" top="0.5" bottom="0.25" header="0" footer="0"/>
  <pageSetup scale="35" orientation="landscape" r:id="rId1"/>
  <headerFooter>
    <oddHeader xml:space="preserve">&amp;C&amp;"Calibri,Bold"&amp;20Service and Supplies Pricing Worksheet&amp;14
Group A </oddHeader>
  </headerFooter>
  <rowBreaks count="1" manualBreakCount="1">
    <brk id="52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MSRP List Price</vt:lpstr>
      <vt:lpstr>OEM Supplies</vt:lpstr>
      <vt:lpstr>Discount from MSRP </vt:lpstr>
      <vt:lpstr>Service-Supplies Pricing</vt:lpstr>
      <vt:lpstr>Lease and Rental Rates</vt:lpstr>
      <vt:lpstr>Discontinued MSRP List Price</vt:lpstr>
      <vt:lpstr>Discontinued Service-Supplies</vt:lpstr>
      <vt:lpstr>'Discontinued Service-Supplies'!Print_Area</vt:lpstr>
      <vt:lpstr>'Lease and Rental Rates'!Print_Area</vt:lpstr>
      <vt:lpstr>'MSRP List Price'!Print_Area</vt:lpstr>
      <vt:lpstr>'Service-Supplies Pricing'!Print_Area</vt:lpstr>
      <vt:lpstr>'Discontinued Service-Supplies'!Print_Titles</vt:lpstr>
      <vt:lpstr>'Discount from MSRP '!Print_Titles</vt:lpstr>
      <vt:lpstr>'Lease and Rental Rates'!Print_Titles</vt:lpstr>
      <vt:lpstr>'MSRP List Price'!Print_Titles</vt:lpstr>
      <vt:lpstr>'Service-Supplies Pricing'!Print_Titles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Frankel</dc:creator>
  <cp:lastModifiedBy>Pollack, Nikki</cp:lastModifiedBy>
  <cp:lastPrinted>2018-10-17T21:10:36Z</cp:lastPrinted>
  <dcterms:created xsi:type="dcterms:W3CDTF">2008-10-19T19:30:04Z</dcterms:created>
  <dcterms:modified xsi:type="dcterms:W3CDTF">2019-08-12T19:42:32Z</dcterms:modified>
</cp:coreProperties>
</file>